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hidePivotFieldList="1" defaultThemeVersion="166925"/>
  <mc:AlternateContent xmlns:mc="http://schemas.openxmlformats.org/markup-compatibility/2006">
    <mc:Choice Requires="x15">
      <x15ac:absPath xmlns:x15ac="http://schemas.microsoft.com/office/spreadsheetml/2010/11/ac" url="https://etbcsj-my.sharepoint.com/personal/des01consecmtr_cendoj_ramajudicial_gov_co/Documents/DOCUMENTOS LAURA SALAS/SIGCMA 2025/INFORMACIÓN DOCUMENTADA SIGCMA 2025/Seguimiento a Matriz de Riesgo 2025/"/>
    </mc:Choice>
  </mc:AlternateContent>
  <xr:revisionPtr revIDLastSave="18" documentId="13_ncr:1_{BD829C47-C780-4E84-82E2-85471C106E24}" xr6:coauthVersionLast="47" xr6:coauthVersionMax="47" xr10:uidLastSave="{09A0F498-685D-4605-A04D-E4657C464DE7}"/>
  <bookViews>
    <workbookView xWindow="-120" yWindow="-120" windowWidth="29040" windowHeight="15720" tabRatio="898" firstSheet="1" activeTab="7" xr2:uid="{00000000-000D-0000-FFFF-FFFF00000000}"/>
  </bookViews>
  <sheets>
    <sheet name="1- Presentacion " sheetId="10" r:id="rId1"/>
    <sheet name="Conceptos 37001" sheetId="33" r:id="rId2"/>
    <sheet name="Análisis de Contexto " sheetId="34" r:id="rId3"/>
    <sheet name="Estrategias" sheetId="35" r:id="rId4"/>
    <sheet name="4- Instructivo Riesgos " sheetId="3" r:id="rId5"/>
    <sheet name="5-. Identificación de Riesgos" sheetId="27" r:id="rId6"/>
    <sheet name="6. Valoración Controles" sheetId="28" r:id="rId7"/>
    <sheet name="7. Mapa Final" sheetId="29" r:id="rId8"/>
    <sheet name="8- Politicas de administracion " sheetId="5" r:id="rId9"/>
    <sheet name="9- Matriz de Calor " sheetId="21" r:id="rId10"/>
    <sheet name="Seguimiento 1 Trimestre" sheetId="18" r:id="rId11"/>
  </sheets>
  <externalReferences>
    <externalReference r:id="rId12"/>
    <externalReference r:id="rId13"/>
    <externalReference r:id="rId14"/>
    <externalReference r:id="rId15"/>
  </externalReferences>
  <definedNames>
    <definedName name="_xlnm.Print_Area" localSheetId="5">'5-. Identificación de Riesgos'!$A$1:$N$12</definedName>
    <definedName name="_xlnm.Print_Area" localSheetId="6">'6. Valoración Controles'!$A$1:$V$12</definedName>
    <definedName name="_xlnm.Print_Area" localSheetId="7">'7. Mapa Final'!$A$1:$N$19</definedName>
    <definedName name="Data" localSheetId="2">'[1]Tabla de Valoración'!$I$2:$L$5</definedName>
    <definedName name="Data" localSheetId="3">'[1]Tabla de Valoración'!$I$2:$L$5</definedName>
    <definedName name="Data">'[2]Tabla de Valoración'!$I$2:$L$5</definedName>
    <definedName name="Diseño" localSheetId="2">'[1]Tabla de Valoración'!$I$2:$I$5</definedName>
    <definedName name="Diseño" localSheetId="3">'[1]Tabla de Valoración'!$I$2:$I$5</definedName>
    <definedName name="Diseño">'[2]Tabla de Valoración'!$I$2:$I$5</definedName>
    <definedName name="Ejecución" localSheetId="2">'[1]Tabla de Valoración'!$I$2:$L$2</definedName>
    <definedName name="Ejecución" localSheetId="3">'[1]Tabla de Valoración'!$I$2:$L$2</definedName>
    <definedName name="Ejecución">'[2]Tabla de Valoración'!$I$2:$L$2</definedName>
    <definedName name="Posibilidad" localSheetId="2">[3]Hoja2!$H$3:$H$7</definedName>
    <definedName name="Posibilidad" localSheetId="3">[3]Hoja2!$H$3:$H$7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26" i="27" l="1"/>
  <c r="N22" i="27"/>
  <c r="N17" i="27"/>
  <c r="M26" i="27"/>
  <c r="M22" i="27"/>
  <c r="M17" i="27"/>
  <c r="K27" i="27"/>
  <c r="K26" i="27"/>
  <c r="K22" i="27"/>
  <c r="K17" i="27"/>
  <c r="H26" i="27"/>
  <c r="H22" i="27"/>
  <c r="H17" i="27"/>
  <c r="J16" i="28"/>
  <c r="A13" i="28"/>
  <c r="C17" i="28"/>
  <c r="C24" i="28"/>
  <c r="C25" i="28"/>
  <c r="C14" i="28"/>
  <c r="B50" i="29"/>
  <c r="K28" i="27"/>
  <c r="L27" i="27"/>
  <c r="L26" i="27"/>
  <c r="G26" i="27"/>
  <c r="L25" i="27"/>
  <c r="K25" i="27" s="1"/>
  <c r="K24" i="27"/>
  <c r="L23" i="27"/>
  <c r="K23" i="27" s="1"/>
  <c r="L22" i="27"/>
  <c r="G22" i="27"/>
  <c r="K21" i="27"/>
  <c r="L20" i="27"/>
  <c r="K20" i="27" s="1"/>
  <c r="K19" i="27"/>
  <c r="L18" i="27"/>
  <c r="K18" i="27" s="1"/>
  <c r="L17" i="27"/>
  <c r="G17" i="27"/>
  <c r="C40" i="18" l="1"/>
  <c r="C50" i="18"/>
  <c r="A26" i="28" l="1"/>
  <c r="A22" i="28"/>
  <c r="A17" i="28"/>
  <c r="A50" i="29"/>
  <c r="A50" i="18" s="1"/>
  <c r="A40" i="29"/>
  <c r="A40" i="18" s="1"/>
  <c r="A30" i="29"/>
  <c r="A30" i="18" s="1"/>
  <c r="D59" i="29"/>
  <c r="D58" i="29"/>
  <c r="D57" i="29"/>
  <c r="D56" i="29"/>
  <c r="D55" i="29"/>
  <c r="D54" i="29"/>
  <c r="D53" i="29"/>
  <c r="D52" i="29"/>
  <c r="D51" i="29"/>
  <c r="D50" i="29"/>
  <c r="B50" i="18"/>
  <c r="D49" i="29"/>
  <c r="D48" i="29"/>
  <c r="D47" i="29"/>
  <c r="D46" i="29"/>
  <c r="D45" i="29"/>
  <c r="D44" i="29"/>
  <c r="D43" i="29"/>
  <c r="D42" i="29"/>
  <c r="D41" i="29"/>
  <c r="D40" i="29"/>
  <c r="B40" i="29"/>
  <c r="B40" i="18" s="1"/>
  <c r="E39" i="29"/>
  <c r="E38" i="29"/>
  <c r="E37" i="29"/>
  <c r="E36" i="29"/>
  <c r="E35" i="29"/>
  <c r="E34" i="29"/>
  <c r="E33" i="29"/>
  <c r="E32" i="29"/>
  <c r="E31" i="29"/>
  <c r="L30" i="29"/>
  <c r="E30" i="29"/>
  <c r="C30" i="29"/>
  <c r="C30" i="18" s="1"/>
  <c r="B30" i="29"/>
  <c r="B30" i="18" s="1"/>
  <c r="B26" i="28"/>
  <c r="L28" i="28"/>
  <c r="J28" i="28"/>
  <c r="C28" i="28"/>
  <c r="R27" i="28"/>
  <c r="J27" i="28"/>
  <c r="C27" i="28"/>
  <c r="R26" i="28"/>
  <c r="S26" i="28" s="1"/>
  <c r="L26" i="28"/>
  <c r="J26" i="28"/>
  <c r="C26" i="28"/>
  <c r="K26" i="28" l="1"/>
  <c r="I50" i="29"/>
  <c r="F50" i="29"/>
  <c r="E50" i="29"/>
  <c r="H50" i="29" l="1"/>
  <c r="G50" i="29"/>
  <c r="C21" i="28"/>
  <c r="J25" i="28"/>
  <c r="R12" i="28"/>
  <c r="R11" i="28"/>
  <c r="L17" i="28" l="1"/>
  <c r="L18" i="28"/>
  <c r="L19" i="28"/>
  <c r="L20" i="28"/>
  <c r="L21" i="28"/>
  <c r="L22" i="28"/>
  <c r="L24" i="28"/>
  <c r="L25" i="28"/>
  <c r="J15" i="28"/>
  <c r="J12" i="28"/>
  <c r="B22" i="28"/>
  <c r="B17" i="28"/>
  <c r="C22" i="28"/>
  <c r="C23" i="28"/>
  <c r="C18" i="28"/>
  <c r="C19" i="28"/>
  <c r="C20" i="28"/>
  <c r="C15" i="28"/>
  <c r="C16" i="28"/>
  <c r="C13" i="28"/>
  <c r="E40" i="29" l="1"/>
  <c r="H40" i="29" l="1"/>
  <c r="G40" i="29"/>
  <c r="U26" i="28"/>
  <c r="F40" i="29"/>
  <c r="T26" i="28"/>
  <c r="G13" i="27"/>
  <c r="H13" i="27" s="1"/>
  <c r="K16" i="27"/>
  <c r="L14" i="27"/>
  <c r="K14" i="27" s="1"/>
  <c r="R14" i="28"/>
  <c r="R15" i="28"/>
  <c r="R16" i="28"/>
  <c r="R13" i="28"/>
  <c r="S13" i="28" s="1"/>
  <c r="R17" i="28"/>
  <c r="S17" i="28" s="1"/>
  <c r="R22" i="28"/>
  <c r="S22" i="28" s="1"/>
  <c r="I40" i="29" s="1"/>
  <c r="R23" i="28"/>
  <c r="J24" i="28"/>
  <c r="J23" i="28"/>
  <c r="J22" i="28"/>
  <c r="B13" i="28"/>
  <c r="L13" i="28"/>
  <c r="L14" i="28"/>
  <c r="L16" i="28"/>
  <c r="L20" i="29"/>
  <c r="E29" i="29"/>
  <c r="E28" i="29"/>
  <c r="E27" i="29"/>
  <c r="E26" i="29"/>
  <c r="E25" i="29"/>
  <c r="E24" i="29"/>
  <c r="E23" i="29"/>
  <c r="E22" i="29"/>
  <c r="E21" i="29"/>
  <c r="E20" i="29"/>
  <c r="C20" i="29"/>
  <c r="C20" i="18" s="1"/>
  <c r="B20" i="29"/>
  <c r="B20" i="18" s="1"/>
  <c r="A20" i="29"/>
  <c r="A20" i="18" s="1"/>
  <c r="L13" i="27"/>
  <c r="K15" i="27"/>
  <c r="L11" i="28"/>
  <c r="G10" i="27"/>
  <c r="H10" i="27" s="1"/>
  <c r="K11" i="27"/>
  <c r="J21" i="28"/>
  <c r="J20" i="28"/>
  <c r="J19" i="28"/>
  <c r="J18" i="28"/>
  <c r="J17" i="28"/>
  <c r="J14" i="28"/>
  <c r="J13" i="28"/>
  <c r="B10" i="28"/>
  <c r="I33" i="5" a="1"/>
  <c r="I33" i="5" s="1"/>
  <c r="I27" i="5" a="1"/>
  <c r="I27" i="5" s="1"/>
  <c r="C10" i="29"/>
  <c r="C10" i="18" s="1"/>
  <c r="L12" i="28"/>
  <c r="L10" i="28"/>
  <c r="C11" i="28"/>
  <c r="C12" i="28"/>
  <c r="C10" i="28"/>
  <c r="L12" i="27"/>
  <c r="K12" i="27" s="1"/>
  <c r="L10" i="27"/>
  <c r="K10" i="27" s="1"/>
  <c r="I21" i="5"/>
  <c r="I22" i="5"/>
  <c r="E11" i="29"/>
  <c r="E12" i="29"/>
  <c r="E13" i="29"/>
  <c r="E14" i="29"/>
  <c r="E15" i="29"/>
  <c r="E16" i="29"/>
  <c r="E17" i="29"/>
  <c r="E18" i="29"/>
  <c r="E19" i="29"/>
  <c r="J11" i="28"/>
  <c r="J10" i="28"/>
  <c r="E10" i="29"/>
  <c r="B10" i="29"/>
  <c r="B10" i="18" s="1"/>
  <c r="A10" i="29"/>
  <c r="A10" i="18" s="1"/>
  <c r="L10" i="29"/>
  <c r="K17" i="28" l="1"/>
  <c r="T17" i="28"/>
  <c r="J30" i="29" s="1"/>
  <c r="D30" i="18" s="1"/>
  <c r="F30" i="29"/>
  <c r="V26" i="28"/>
  <c r="M50" i="29" s="1"/>
  <c r="F50" i="18" s="1"/>
  <c r="J50" i="29"/>
  <c r="D50" i="18" s="1"/>
  <c r="K50" i="29"/>
  <c r="E50" i="18" s="1"/>
  <c r="L50" i="29"/>
  <c r="M13" i="27"/>
  <c r="G20" i="29" s="1"/>
  <c r="K10" i="28"/>
  <c r="T10" i="28" s="1"/>
  <c r="K22" i="28"/>
  <c r="T22" i="28" s="1"/>
  <c r="J40" i="29" s="1"/>
  <c r="D40" i="18" s="1"/>
  <c r="K13" i="28"/>
  <c r="T13" i="28" s="1"/>
  <c r="M10" i="27"/>
  <c r="N10" i="27" s="1"/>
  <c r="H10" i="29" s="1"/>
  <c r="H30" i="29"/>
  <c r="O17" i="27"/>
  <c r="F20" i="29"/>
  <c r="F10" i="29"/>
  <c r="K13" i="27"/>
  <c r="U22" i="28" l="1"/>
  <c r="V22" i="28" s="1"/>
  <c r="M40" i="29" s="1"/>
  <c r="F40" i="18" s="1"/>
  <c r="U17" i="28"/>
  <c r="K30" i="29" s="1"/>
  <c r="E30" i="18" s="1"/>
  <c r="G30" i="29"/>
  <c r="O13" i="27"/>
  <c r="N13" i="27"/>
  <c r="H20" i="29" s="1"/>
  <c r="U13" i="28"/>
  <c r="K20" i="29" s="1"/>
  <c r="E20" i="18" s="1"/>
  <c r="G10" i="29"/>
  <c r="O10" i="27"/>
  <c r="J10" i="29"/>
  <c r="D10" i="18" s="1"/>
  <c r="J20" i="29"/>
  <c r="D20" i="18" s="1"/>
  <c r="K40" i="29" l="1"/>
  <c r="E40" i="18" s="1"/>
  <c r="L40" i="29"/>
  <c r="V13" i="28"/>
  <c r="M20" i="29" s="1"/>
  <c r="F20" i="18" s="1"/>
  <c r="V17" i="28"/>
  <c r="M30" i="29" l="1"/>
  <c r="F30" i="18" s="1"/>
  <c r="R10" i="28" l="1"/>
  <c r="S10" i="28" s="1"/>
  <c r="U10" i="28" s="1"/>
  <c r="K10" i="29" l="1"/>
  <c r="V10" i="28"/>
  <c r="M10" i="29" s="1"/>
  <c r="F10" i="18" l="1"/>
  <c r="E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9" authorId="0" shapeId="0" xr:uid="{00000000-0006-0000-04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<sst xmlns="http://schemas.openxmlformats.org/spreadsheetml/2006/main" count="863" uniqueCount="524">
  <si>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</si>
  <si>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</si>
  <si>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</si>
  <si>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Misionales</t>
  </si>
  <si>
    <t>REORDENAMIENTO JUDICIAL</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</si>
  <si>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</si>
  <si>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</si>
  <si>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</si>
  <si>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</si>
  <si>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</si>
  <si>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</si>
  <si>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</si>
  <si>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</si>
  <si>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</si>
  <si>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</si>
  <si>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</si>
  <si>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</si>
  <si>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</si>
  <si>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</si>
  <si>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</si>
  <si>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</si>
  <si>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</si>
  <si>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</si>
  <si>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</si>
  <si>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</si>
  <si>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</si>
  <si>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</si>
  <si>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</si>
  <si>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</si>
  <si>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</si>
  <si>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</si>
  <si>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</si>
  <si>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REORDENAMIENTO JUDICIAL:  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 y antisoborno mediante la creación, supresión, transformación de despachos judiciales y/o mediante el ajuste de las plantas de personal.</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</si>
  <si>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</si>
  <si>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</si>
  <si>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</si>
  <si>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</si>
  <si>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</si>
  <si>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</si>
  <si>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</si>
  <si>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</si>
  <si>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</si>
  <si>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</si>
  <si>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</si>
  <si>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</si>
  <si>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</si>
  <si>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</si>
  <si>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</si>
  <si>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</si>
  <si>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</si>
  <si>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</si>
  <si>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</si>
  <si>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</si>
  <si>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</si>
  <si>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</si>
  <si>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</si>
  <si>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</si>
  <si>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</si>
  <si>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</si>
  <si>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</si>
  <si>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</si>
  <si>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</si>
  <si>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</si>
  <si>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</si>
  <si>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</si>
  <si>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</si>
  <si>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</si>
  <si>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</si>
  <si>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</si>
  <si>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</si>
  <si>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</si>
  <si>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</si>
  <si>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</si>
  <si>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</si>
  <si>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</si>
  <si>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</si>
  <si>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</si>
  <si>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</si>
  <si>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</si>
  <si>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</si>
  <si>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</si>
  <si>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</si>
  <si>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</si>
  <si>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</si>
  <si>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</si>
  <si>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</si>
  <si>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</si>
  <si>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</si>
  <si>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</si>
  <si>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</si>
  <si>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</si>
  <si>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</si>
  <si>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</si>
  <si>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</si>
  <si>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</si>
  <si>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</si>
  <si>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</si>
  <si>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</si>
  <si>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</si>
  <si>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</si>
  <si>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</si>
  <si>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</si>
  <si>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</si>
  <si>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</si>
  <si>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</si>
  <si>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</si>
  <si>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</si>
  <si>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</si>
  <si>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</si>
  <si>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</si>
  <si>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</si>
  <si>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</si>
  <si>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</si>
  <si>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</si>
  <si>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</si>
  <si>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</si>
  <si>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</si>
  <si>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</si>
  <si>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</si>
  <si>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</si>
  <si>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</si>
  <si>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</si>
  <si>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</si>
  <si>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</si>
  <si>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</si>
  <si>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</si>
  <si>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</si>
  <si>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</si>
  <si>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</si>
  <si>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</si>
  <si>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</si>
  <si>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</si>
  <si>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</si>
  <si>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</si>
  <si>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</si>
  <si>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</si>
  <si>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</si>
  <si>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</si>
  <si>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</si>
  <si>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</si>
  <si>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</si>
  <si>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</si>
  <si>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</si>
  <si>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</si>
  <si>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</si>
  <si>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</si>
  <si>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</si>
  <si>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</si>
  <si>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</si>
  <si>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</si>
  <si>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</si>
  <si>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</si>
  <si>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</si>
  <si>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</si>
  <si>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</si>
  <si>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</si>
  <si>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</si>
  <si>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</si>
  <si>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</si>
  <si>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</si>
  <si>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</si>
  <si>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</si>
  <si>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</si>
  <si>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</si>
  <si>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</si>
  <si>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</si>
  <si>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</si>
  <si>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</si>
  <si>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</si>
  <si>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</si>
  <si>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</si>
  <si>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</si>
  <si>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</si>
  <si>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</si>
  <si>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</si>
  <si>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</si>
  <si>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</si>
  <si>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</si>
  <si>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</si>
  <si>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</si>
  <si>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</si>
  <si>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</si>
  <si>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</si>
  <si>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</si>
  <si>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</si>
  <si>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</si>
  <si>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</si>
  <si>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</si>
  <si>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</si>
  <si>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</si>
  <si>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</si>
  <si>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</si>
  <si>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</si>
  <si>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</si>
  <si>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</si>
  <si>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</si>
  <si>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</si>
  <si>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</si>
  <si>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</si>
  <si>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</si>
  <si>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</si>
  <si>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</si>
  <si>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</si>
  <si>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</si>
  <si>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</si>
  <si>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</si>
  <si>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</si>
  <si>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</si>
  <si>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</si>
  <si>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</si>
  <si>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</si>
  <si>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</si>
  <si>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</si>
  <si>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</si>
  <si>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</si>
  <si>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</si>
  <si>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</si>
  <si>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</si>
  <si>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</si>
  <si>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</si>
  <si>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</si>
  <si>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</si>
  <si>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</si>
  <si>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</si>
  <si>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</si>
  <si>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</si>
  <si>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</si>
  <si>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</si>
  <si>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</si>
  <si>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</si>
  <si>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</si>
  <si>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</si>
  <si>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</si>
  <si>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</si>
  <si>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</si>
  <si>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</si>
  <si>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</si>
  <si>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</si>
  <si>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</si>
  <si>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</si>
  <si>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</si>
  <si>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</si>
  <si>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</si>
  <si>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</si>
  <si>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</si>
  <si>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</si>
  <si>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</si>
  <si>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</si>
  <si>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</si>
  <si>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</si>
  <si>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</si>
  <si>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</si>
  <si>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</si>
  <si>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</si>
  <si>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</si>
  <si>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</si>
  <si>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</si>
  <si>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</si>
  <si>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</si>
  <si>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</si>
  <si>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</si>
  <si>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</si>
  <si>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</si>
  <si>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</si>
  <si>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</si>
  <si>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Reordenamiento Judicial</t>
  </si>
  <si>
    <t>Objetivo:</t>
  </si>
  <si>
    <t>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 mediante la creación, supresión, transformación de despachos judiciales y/o mediante el ajuste de las plantas de personal.</t>
  </si>
  <si>
    <t>Alcance:</t>
  </si>
  <si>
    <t xml:space="preserve">Nivel Central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</si>
  <si>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</si>
  <si>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</si>
  <si>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</si>
  <si>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</si>
  <si>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</si>
  <si>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</si>
  <si>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</si>
  <si>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</si>
  <si>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</si>
  <si>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</si>
  <si>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</si>
  <si>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</si>
  <si>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</si>
  <si>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</si>
  <si>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</si>
  <si>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</si>
  <si>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</si>
  <si>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</si>
  <si>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</si>
  <si>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Afectación de reputacion,imagén,  credibilidad, satisfacción de usuarios y PI</t>
  </si>
  <si>
    <t xml:space="preserve">De la entidad, seccional, despachos a nivel departamental </t>
  </si>
  <si>
    <t xml:space="preserve">De la entidad y sector justicia a nivel nacional </t>
  </si>
  <si>
    <t xml:space="preserve">Posibilidad de actos indebidos de  los servidores judiciales debido a  la carencia en transparencia, etica y valores </t>
  </si>
  <si>
    <t>Afectación de ,  credibilidad, satisfacción de usuarios y PI</t>
  </si>
  <si>
    <t xml:space="preserve">PARA LOS RIESGOS DE CORRUPCIÓN POR POLÍTICA EL IMPACTO SIEMPRE SERÁ MAYOR O CATASTRÓFICO Y SU REDACCIÓN  DEBE CONSERVAR EL MODELO PROPUESTO </t>
  </si>
  <si>
    <t>Afectación Económica</t>
  </si>
  <si>
    <t>Afectación al presupuesto  en un valor  &lt;1% y ≥5%.</t>
  </si>
  <si>
    <t xml:space="preserve">MATRIZ DE RIESGOS </t>
  </si>
  <si>
    <t>EVALUACIÓN DE RIESGO - VALORACIÓN DE LOS CONTROLES</t>
  </si>
  <si>
    <t>EVALUACIÓN DEL RIESGO - NIVEL DEL RIESGO RESIDUAL</t>
  </si>
  <si>
    <t xml:space="preserve">RIESGO </t>
  </si>
  <si>
    <t>No. Control</t>
  </si>
  <si>
    <t>Criterios para  valorar la eficacia de los controles correctivos</t>
  </si>
  <si>
    <t>RIESGO RESIDUAL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</si>
  <si>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</si>
  <si>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</si>
  <si>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</si>
  <si>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</si>
  <si>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</si>
  <si>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</si>
  <si>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</si>
  <si>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</si>
  <si>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SI</t>
  </si>
  <si>
    <t>Toma de decisiones soportada en información suministrada por el proceso de Gestión estadística</t>
  </si>
  <si>
    <t>Divulgación del Código de Etica de Buen Gobierno a traves de la  página web de la Rama Judicial</t>
  </si>
  <si>
    <t>Divulgación del Plan Anticorrupción y de Atención al Ciudadano.</t>
  </si>
  <si>
    <t>Informes de Gestión seguimiento a la contratación, rendición de cuentas, Auditorias Internas, Externas de Control Interno y de entes de control.</t>
  </si>
  <si>
    <t>Monitoreo y control por medio de las Auditorias Internas, Externas de Control Interno y de entes de control</t>
  </si>
  <si>
    <t>Monitoreo las comunicaciones internas de la Sala del Consejo Superior de la Judicatura para ajustes a documentos.</t>
  </si>
  <si>
    <t>Revisión permanente del sistema de correspondencia SIGOBIUS</t>
  </si>
  <si>
    <t>Revisión permanente a la bandeja de entrada de correspondencia en el correo institucional y realizar la asignación de correspondencia a diario</t>
  </si>
  <si>
    <t>Realizar de programas de formación, capacitación y sensibilización en temas de probidad y ética de lo público.</t>
  </si>
  <si>
    <t>1. Ejercer el control preventivo a la  estructuración y presentación  de respuestas de respuestas  y  popuestas de creación e implementación de medidas de reordenamiento judicial
2.  Sustentar las medidas en información suministrada por el proceso de gestión estadística, contextos sociales y/o datos oficiales de otras entidades del sistema de justicia.
3. Establecer parámetros con base en metodologías y criterios objetivos
4. Elaborar documentos técnicos a través de equipos interdisciplinarios
5. Presentar los documentos técnicos que analizan la viabilidad de la creación cargos conforme los procedimientos establecidos</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</si>
  <si>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</si>
  <si>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</si>
  <si>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</si>
  <si>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</si>
  <si>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</si>
  <si>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</si>
  <si>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</si>
  <si>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</si>
  <si>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</si>
  <si>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</si>
  <si>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</si>
  <si>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</si>
  <si>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</si>
  <si>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</si>
  <si>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Incumplimiento de las metas establecidas</t>
  </si>
  <si>
    <t>Aceptar el riesgo</t>
  </si>
  <si>
    <t>Evitar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</si>
  <si>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</si>
  <si>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</si>
  <si>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</si>
  <si>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</si>
  <si>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</si>
  <si>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</si>
  <si>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</si>
  <si>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</si>
  <si>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</si>
  <si>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</si>
  <si>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</si>
  <si>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</si>
  <si>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</si>
  <si>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</si>
  <si>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</si>
  <si>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</si>
  <si>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</si>
  <si>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</si>
  <si>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</si>
  <si>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</si>
  <si>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</si>
  <si>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</si>
  <si>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</si>
  <si>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</si>
  <si>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</si>
  <si>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</si>
  <si>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Moderado</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</si>
  <si>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</si>
  <si>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</si>
  <si>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</si>
  <si>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</si>
  <si>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</si>
  <si>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</si>
  <si>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&lt;5% y  ≥20%.</t>
  </si>
  <si>
    <t>Afectación al presupuesto en un valor ≥50%.</t>
  </si>
  <si>
    <t>Incumplimiento del 20% de los indicadores del proceso</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</si>
  <si>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</si>
  <si>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</si>
  <si>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</si>
  <si>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</si>
  <si>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</si>
  <si>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</si>
  <si>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</si>
  <si>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</si>
  <si>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</si>
  <si>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</si>
  <si>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</si>
  <si>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</si>
  <si>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</si>
  <si>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</si>
  <si>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</si>
  <si>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</si>
  <si>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</si>
  <si>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</si>
  <si>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</si>
  <si>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</si>
  <si>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</si>
  <si>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</si>
  <si>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</si>
  <si>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</si>
  <si>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</si>
  <si>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</si>
  <si>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</si>
  <si>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</si>
  <si>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</si>
  <si>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</si>
  <si>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</si>
  <si>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</si>
  <si>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</si>
  <si>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</si>
  <si>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</si>
  <si>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</si>
  <si>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</si>
  <si>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</si>
  <si>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</si>
  <si>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</si>
  <si>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</si>
  <si>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</si>
  <si>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</si>
  <si>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</si>
  <si>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</si>
  <si>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</si>
  <si>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</si>
  <si>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</si>
  <si>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</si>
  <si>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</si>
  <si>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</si>
  <si>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</si>
  <si>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</si>
  <si>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</si>
  <si>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</si>
  <si>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</si>
  <si>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</si>
  <si>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</si>
  <si>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</si>
  <si>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</si>
  <si>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</si>
  <si>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</si>
  <si>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</si>
  <si>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</si>
  <si>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</si>
  <si>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</si>
  <si>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</si>
  <si>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</si>
  <si>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</si>
  <si>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Nivel Central y Seccional</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</si>
  <si>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</si>
  <si>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</si>
  <si>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</si>
  <si>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</si>
  <si>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</si>
  <si>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</si>
  <si>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</si>
  <si>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</si>
  <si>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</si>
  <si>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</si>
  <si>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</si>
  <si>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</si>
  <si>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</si>
  <si>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Consejo Seccional de la Judicatura de Córdoba</t>
  </si>
  <si>
    <t xml:space="preserve">11 de marzo de 2024 </t>
  </si>
  <si>
    <t>Consejo Seccional de la Judicatura de Còrdoba/Direcciòn Ejecutiva Seccional de Administraciòn Judicial de Monterìa</t>
  </si>
  <si>
    <t>Nivel central y Seccional</t>
  </si>
  <si>
    <t>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t>
  </si>
  <si>
    <t xml:space="preserve"> Presentar datos o estimaciones en un estudio, equivocadas o incompletas</t>
  </si>
  <si>
    <t>1. Falta de inducción, entrenamiento yo capacitación del personal encargado de elaborar las propuestas de reordenamiento o descongestión.</t>
  </si>
  <si>
    <t>2. Información estadística errada o insuficiente.</t>
  </si>
  <si>
    <t>3.Procedimientos desactualizados.</t>
  </si>
  <si>
    <t>Tardanza para presentar propuesta de reordenamiento judicial o descongestión de los despachos judiciales.</t>
  </si>
  <si>
    <t>1. Falta de seguimiento a los reportes estadísticos.</t>
  </si>
  <si>
    <t>3. Desconocimiento de las necesidades del aparato judicial.</t>
  </si>
  <si>
    <t xml:space="preserve">4. Falta de personal en la seccional para realizar las propuestas oportunamente. </t>
  </si>
  <si>
    <t xml:space="preserve">Recibir dádivas o beneficios a nombre propio o de terceros para, no entregar o entregar información privilegiada o confidencial </t>
  </si>
  <si>
    <t>3.Carencia de compromiso  y transparencia de los servidores judiciales</t>
  </si>
  <si>
    <t>4.Deficiencia de  controles en el trámite  de los documentos</t>
  </si>
  <si>
    <t xml:space="preserve">5. No aplicación adecuada de los procedimientos de control </t>
  </si>
  <si>
    <t>Incumplimiento o demora en entrega de Documentos (Propuestas, Respuestas  a Peticiones, Informes</t>
  </si>
  <si>
    <t>El incumplimiento o demora en la presentación de propuestas de reordenamiento o descongestión, o dar respuesta a solicitudes,  al no realizar las actividades encomendadas, propias del proceso de reordenamiento judicial, generando congestión en los despachos judiciales que ocasionan demandas judiciales.</t>
  </si>
  <si>
    <t xml:space="preserve">1.Bandeja  SIGOBius sin tramitar </t>
  </si>
  <si>
    <t>2.Demora en el reparto de la solicitud.</t>
  </si>
  <si>
    <t>4.Inadecuada evaluación de los requisitos y factores que justifican emitir concepto favorable o desfavorable para las solicitudes de traslados presentadas por funcionarios y empleados</t>
  </si>
  <si>
    <t xml:space="preserve">Manejo inadecuado de la información para  favorecer a terceros en la creación de cargos,  traslados,  transformación  o  supresión de cargos o   en busca de un beneficio propio o de tercero </t>
  </si>
  <si>
    <t>1. Falta de ética de los servidores públicos (Debilidades en principios y valores)</t>
  </si>
  <si>
    <t>2. Falta de ética de terceros interesados  (Debilidades principios y valores)</t>
  </si>
  <si>
    <t xml:space="preserve">3.Debilidades en los controles de los procedimientos para atender propuestas de reordenamiento y descongestión </t>
  </si>
  <si>
    <t>Inexactitud en las propuestas e informe de Reordenamiento</t>
  </si>
  <si>
    <t>Demoras en la presentación de propuestas e informe de reordenamiento</t>
  </si>
  <si>
    <t>Ofrecer, prometer, entregar, aceptar o solicitar una ventaja indebida para buscar agilizar medeidad de descongestión o informe de seguimiento a medidas</t>
  </si>
  <si>
    <t>Se mantiene control sobre el riesgo debido a que  las propuestas son estudiadas en la sesión de los magistrados del Consejo Seccional de la Judicatura y el Director de DESAJ, posteriormente es que se aprueba. No se ha materializado e riesgo a la fecha.</t>
  </si>
  <si>
    <t>Se han mantenido los controles puesto que existe una trazabalidad de cada proceso de reodenamiento, por tanto, el riesgo no se ha materializado.</t>
  </si>
  <si>
    <t>2. Reporte extemporáneo o erróneo de la información estadística</t>
  </si>
  <si>
    <t xml:space="preserve">2. Desconocimiento y no aplicación del Código de Ética y Buen Gobierno.    </t>
  </si>
  <si>
    <t>3.	Múltiples puntos de entrada de Correspondencia.</t>
  </si>
  <si>
    <t xml:space="preserve">1.Insuficientes programas de capacitación para la toma de conciencia debido al desconocimiento de la ley antisoborno (ISO 37001:2016), Plan Anticorrupción y  de los  valores y principios propios de la entidad.
</t>
  </si>
  <si>
    <t>Adición o modificación de la propuesta e informe.</t>
  </si>
  <si>
    <t>Revisión permanente de los documentos por parte del Líder del proceso y del Auxiliar Judicial.
Antes de ser emitido debe entrar a sesión para su revisión y aprobación.</t>
  </si>
  <si>
    <t>Solicitar a los funcionarios la modificación del SIERJU.</t>
  </si>
  <si>
    <t>.</t>
  </si>
  <si>
    <t>Ajuste de la propuesta con los parámetros estipulados por la UDAE para su presentación.</t>
  </si>
  <si>
    <t>Antes de llevar a cabo la propuesta o informe se verifica la versión del procedimiento para asegurar la conformidad.</t>
  </si>
  <si>
    <t xml:space="preserve">Verificación del reporte dentro de los cinco primeros días vencido el trismetre. </t>
  </si>
  <si>
    <t>Criterios para valorar la eficacia de  los controles preventivos</t>
  </si>
  <si>
    <t>Validación de la Información frente a reportes.</t>
  </si>
  <si>
    <t xml:space="preserve">                           </t>
  </si>
  <si>
    <t>Compulsa copia a Comisión de Disciplina</t>
  </si>
  <si>
    <t xml:space="preserve"> ¿Está establecida la frecuencia del control?</t>
  </si>
  <si>
    <t>Compulsar copias penales y disciplinarias. 
Poner en conocimiento  a la autoridad pertinente esta situación.
Revisar los procedimientos a fin de identificar las debilidades de los controles y reforzarlos o cambiarlos de ser necesario.</t>
  </si>
  <si>
    <t>Seguimiento a los indicadores de gestión.</t>
  </si>
  <si>
    <t xml:space="preserve">Proceder  a la verificación del registro del reporte estadistico a través de SIERJU, se hace un oficio al funcionario solicitando el diligenciamiento de la información Estadistica.  Elaborar y remitir la porpuesta al Consejo Superior </t>
  </si>
  <si>
    <t>La Unidad de Desarrollo y Analisis Estadistico, trimestralmente remite un informe de las posibles incosistencias presentada en el reporte estadistico. Se procede a verificar y oficiar a los funcionarios para que realicen los correctivos del caso</t>
  </si>
  <si>
    <t xml:space="preserve">Priorización de las propuestas de acuerdo con las necesidades que se presentan </t>
  </si>
  <si>
    <t>Solicitud de creación de cargos para el Consejo Seccional.</t>
  </si>
  <si>
    <t>x</t>
  </si>
  <si>
    <t xml:space="preserve">Se revisa el proyecto de la propuesta durante la sesión del Consejo Seccional de la Judicatura </t>
  </si>
  <si>
    <t xml:space="preserve">Toda la información que se comparte a las partes interesadas se realiza mendiante los medios institucionales. </t>
  </si>
  <si>
    <t>Se hace un seguimiento continuo y permanente  de las propuestas y medidas de descongestión.</t>
  </si>
  <si>
    <t>No se ha materializado el riesgo, se analizan las propuestas de acuerdo con capacidad máxima de respuest y la nivelación de la planta  de personal, planificando la gestión de estas propuestas y dando prioridad a  los despachos que así lo requieran.</t>
  </si>
  <si>
    <t xml:space="preserve">Recordatorio del diligenciamiento de informe. </t>
  </si>
  <si>
    <t>Se ha mantenido bajo control el riesgo debido a que se cumple con los requisitos legales y normativos para cada etapa de los procesos de reordenamiento, las respuestas o peticiones se han atendido en la medida que se reciben.</t>
  </si>
  <si>
    <t xml:space="preserve">Planificación y priorización de propuestas y medidas de reordenamiento de acuerdo con el análisis de necesidades. </t>
  </si>
  <si>
    <t xml:space="preserve">Se ha mantenido bajo control el riesgo debido a que se cumple y se respetan  los requisitos legales y normativos, analizando la prioridad de cada propuesta o medidas de acuerdo con la capacidad máxima de respúesta o necesidades del despacho. Por tanto, el riesgo no se ha materilizado. </t>
  </si>
  <si>
    <t xml:space="preserve">Divulgación Plan de Anticorrupción  formación en valores y principios propios de la entidad </t>
  </si>
  <si>
    <t>1/01/2025 - 31/12/2025</t>
  </si>
  <si>
    <t>Líder del proceso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</si>
</sst>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0">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Calibri"/>
      <family val="2"/>
      <scheme val="minor"/>
    </font>
    <font>
      <b/>
      <sz val="16"/>
      <color theme="0"/>
      <name val="Arial"/>
      <family val="2"/>
    </font>
    <font>
      <b/>
      <sz val="22"/>
      <color theme="0"/>
      <name val="Arial"/>
      <family val="2"/>
    </font>
    <font>
      <b/>
      <sz val="11"/>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sz val="12"/>
      <color theme="1"/>
      <name val="Arial"/>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14"/>
      <color theme="1"/>
      <name val="Arial"/>
      <family val="2"/>
    </font>
    <font>
      <b/>
      <sz val="8"/>
      <color rgb="FF000000"/>
      <name val="Times New Roman"/>
      <family val="1"/>
    </font>
    <font>
      <b/>
      <sz val="8"/>
      <color rgb="FF767171"/>
      <name val="Times New Roman"/>
      <family val="1"/>
    </font>
    <font>
      <sz val="11"/>
      <color theme="1"/>
      <name val="Roboto"/>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43">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top style="thin">
        <color indexed="64"/>
      </top>
      <bottom style="thick">
        <color theme="0"/>
      </bottom>
      <diagonal/>
    </border>
    <border>
      <left/>
      <right/>
      <top style="thin">
        <color indexed="64"/>
      </top>
      <bottom style="thick">
        <color theme="0"/>
      </bottom>
      <diagonal/>
    </border>
    <border>
      <left/>
      <right style="thin">
        <color indexed="64"/>
      </right>
      <top style="thin">
        <color indexed="64"/>
      </top>
      <bottom style="thick">
        <color theme="0"/>
      </bottom>
      <diagonal/>
    </border>
    <border>
      <left style="dashed">
        <color theme="9" tint="-0.24994659260841701"/>
      </left>
      <right/>
      <top style="dashed">
        <color theme="9" tint="-0.24994659260841701"/>
      </top>
      <bottom style="thick">
        <color theme="0"/>
      </bottom>
      <diagonal/>
    </border>
    <border>
      <left/>
      <right style="thin">
        <color indexed="64"/>
      </right>
      <top style="dashed">
        <color theme="9" tint="-0.24994659260841701"/>
      </top>
      <bottom style="thick">
        <color theme="0"/>
      </bottom>
      <diagonal/>
    </border>
    <border>
      <left/>
      <right style="thin">
        <color indexed="64"/>
      </right>
      <top/>
      <bottom style="thin">
        <color indexed="64"/>
      </bottom>
      <diagonal/>
    </border>
    <border>
      <left/>
      <right style="thin">
        <color indexed="64"/>
      </right>
      <top style="dashed">
        <color theme="9" tint="-0.24994659260841701"/>
      </top>
      <bottom style="dashed">
        <color theme="9" tint="-0.24994659260841701"/>
      </bottom>
      <diagonal/>
    </border>
    <border>
      <left style="thin">
        <color indexed="64"/>
      </left>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641">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9" xfId="0" applyFont="1" applyFill="1" applyBorder="1" applyAlignment="1" applyProtection="1">
      <alignment horizontal="center" vertical="center" textRotation="90"/>
      <protection locked="0"/>
    </xf>
    <xf numFmtId="0" fontId="37" fillId="4" borderId="39"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9" xfId="0" applyFont="1" applyFill="1" applyBorder="1" applyAlignment="1" applyProtection="1">
      <alignment vertical="center" wrapText="1"/>
      <protection locked="0"/>
    </xf>
    <xf numFmtId="0" fontId="36" fillId="4" borderId="39" xfId="0" applyFont="1" applyFill="1" applyBorder="1" applyAlignment="1" applyProtection="1">
      <alignment horizontal="center" vertical="center" wrapText="1"/>
      <protection locked="0"/>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4" fontId="0" fillId="0" borderId="24" xfId="0" applyNumberFormat="1" applyBorder="1" applyAlignment="1">
      <alignment vertical="center" wrapText="1"/>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43" fontId="0" fillId="3" borderId="0" xfId="3" applyFont="1" applyFill="1"/>
    <xf numFmtId="3" fontId="0" fillId="0" borderId="0" xfId="0" applyNumberFormat="1" applyAlignment="1">
      <alignment horizontal="left"/>
    </xf>
    <xf numFmtId="0" fontId="4" fillId="4" borderId="70" xfId="0" applyFont="1" applyFill="1" applyBorder="1" applyAlignment="1">
      <alignment horizontal="center" vertical="center" textRotation="90" wrapText="1"/>
    </xf>
    <xf numFmtId="0" fontId="4" fillId="4" borderId="6" xfId="0" applyFont="1" applyFill="1" applyBorder="1" applyAlignment="1">
      <alignment horizontal="center" vertical="center" textRotation="90" wrapText="1"/>
    </xf>
    <xf numFmtId="0" fontId="31" fillId="0" borderId="7" xfId="0" applyFont="1" applyBorder="1" applyAlignment="1">
      <alignment horizontal="center" vertical="center" wrapText="1"/>
    </xf>
    <xf numFmtId="0" fontId="16" fillId="13" borderId="7" xfId="0" applyFont="1" applyFill="1" applyBorder="1" applyAlignment="1" applyProtection="1">
      <alignment horizontal="center" vertical="center" wrapText="1" readingOrder="1"/>
      <protection hidden="1"/>
    </xf>
    <xf numFmtId="0" fontId="16" fillId="18" borderId="7" xfId="0" applyFont="1" applyFill="1" applyBorder="1" applyAlignment="1" applyProtection="1">
      <alignment horizontal="center" vertical="center" wrapText="1" readingOrder="1"/>
      <protection hidden="1"/>
    </xf>
    <xf numFmtId="0" fontId="16" fillId="7" borderId="7" xfId="0" applyFont="1" applyFill="1" applyBorder="1" applyAlignment="1" applyProtection="1">
      <alignment horizontal="center" vertical="center" wrapText="1" readingOrder="1"/>
      <protection hidden="1"/>
    </xf>
    <xf numFmtId="0" fontId="4" fillId="4" borderId="72" xfId="0" applyFont="1" applyFill="1" applyBorder="1" applyAlignment="1">
      <alignment horizontal="center" vertical="center" textRotation="90" wrapText="1"/>
    </xf>
    <xf numFmtId="0" fontId="4" fillId="4" borderId="73"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3" xfId="0" applyFont="1" applyFill="1" applyBorder="1" applyAlignment="1">
      <alignment horizontal="center" vertical="center" wrapText="1" readingOrder="1"/>
    </xf>
    <xf numFmtId="0" fontId="47" fillId="7" borderId="7" xfId="0" applyFont="1" applyFill="1" applyBorder="1" applyAlignment="1">
      <alignment horizontal="center" vertical="center" wrapText="1" readingOrder="1"/>
    </xf>
    <xf numFmtId="9" fontId="47" fillId="0" borderId="22" xfId="4" applyFont="1" applyBorder="1" applyAlignment="1">
      <alignment horizontal="center" vertical="center" wrapText="1" readingOrder="1"/>
    </xf>
    <xf numFmtId="0" fontId="47" fillId="0" borderId="22" xfId="0" applyFont="1" applyBorder="1" applyAlignment="1">
      <alignment horizontal="justify" vertical="center" wrapText="1" readingOrder="1"/>
    </xf>
    <xf numFmtId="1" fontId="47" fillId="0" borderId="23" xfId="3" applyNumberFormat="1" applyFont="1" applyBorder="1" applyAlignment="1">
      <alignment horizontal="center" vertical="center" wrapText="1" readingOrder="1"/>
    </xf>
    <xf numFmtId="0" fontId="47" fillId="8" borderId="7" xfId="0" applyFont="1" applyFill="1" applyBorder="1" applyAlignment="1">
      <alignment horizontal="center" vertical="center" wrapText="1" readingOrder="1"/>
    </xf>
    <xf numFmtId="0" fontId="47" fillId="9" borderId="7" xfId="0" applyFont="1" applyFill="1" applyBorder="1" applyAlignment="1">
      <alignment horizontal="center" vertical="center" wrapText="1" readingOrder="1"/>
    </xf>
    <xf numFmtId="0" fontId="47" fillId="10" borderId="7" xfId="0" applyFont="1" applyFill="1" applyBorder="1" applyAlignment="1">
      <alignment horizontal="center" vertical="center" wrapText="1" readingOrder="1"/>
    </xf>
    <xf numFmtId="0" fontId="48" fillId="11" borderId="7"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2" xfId="0" applyFont="1" applyFill="1" applyBorder="1" applyAlignment="1">
      <alignment horizontal="center" vertical="center" wrapText="1" readingOrder="1"/>
    </xf>
    <xf numFmtId="0" fontId="47" fillId="8" borderId="23" xfId="0" applyFont="1" applyFill="1" applyBorder="1" applyAlignment="1">
      <alignment horizontal="center" vertical="center" wrapText="1" readingOrder="1"/>
    </xf>
    <xf numFmtId="0" fontId="47" fillId="9" borderId="23" xfId="0" applyFont="1" applyFill="1" applyBorder="1" applyAlignment="1">
      <alignment horizontal="center" vertical="center" wrapText="1" readingOrder="1"/>
    </xf>
    <xf numFmtId="0" fontId="47" fillId="10" borderId="23" xfId="0" applyFont="1" applyFill="1" applyBorder="1" applyAlignment="1">
      <alignment horizontal="center" vertical="center" wrapText="1" readingOrder="1"/>
    </xf>
    <xf numFmtId="0" fontId="48" fillId="11" borderId="23"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5" xfId="0" applyFill="1" applyBorder="1"/>
    <xf numFmtId="0" fontId="4" fillId="4" borderId="74" xfId="0" applyFont="1" applyFill="1" applyBorder="1" applyAlignment="1">
      <alignment horizontal="center" vertical="center" wrapText="1"/>
    </xf>
    <xf numFmtId="0" fontId="4" fillId="3" borderId="54" xfId="0" applyFont="1" applyFill="1" applyBorder="1" applyAlignment="1">
      <alignment horizontal="center" vertical="center"/>
    </xf>
    <xf numFmtId="0" fontId="4" fillId="3" borderId="71"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0" fillId="3" borderId="29" xfId="0" applyFill="1" applyBorder="1" applyAlignment="1">
      <alignment horizontal="center" vertical="center" wrapText="1"/>
    </xf>
    <xf numFmtId="0" fontId="0" fillId="3" borderId="24" xfId="0" applyFill="1" applyBorder="1" applyAlignment="1">
      <alignment horizontal="center" vertical="center" wrapText="1"/>
    </xf>
    <xf numFmtId="0" fontId="0" fillId="0" borderId="7"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8" fillId="3" borderId="7" xfId="0" applyFont="1" applyFill="1" applyBorder="1"/>
    <xf numFmtId="0" fontId="0" fillId="3" borderId="11" xfId="0" applyFill="1" applyBorder="1"/>
    <xf numFmtId="1" fontId="0" fillId="3" borderId="7" xfId="0" applyNumberFormat="1" applyFill="1" applyBorder="1" applyAlignment="1">
      <alignment horizontal="center"/>
    </xf>
    <xf numFmtId="0" fontId="44" fillId="3" borderId="7" xfId="0" applyFont="1" applyFill="1" applyBorder="1" applyAlignment="1">
      <alignment horizontal="center" vertical="center" wrapText="1"/>
    </xf>
    <xf numFmtId="0" fontId="49" fillId="3" borderId="7" xfId="0" applyFont="1" applyFill="1" applyBorder="1"/>
    <xf numFmtId="1" fontId="47" fillId="0" borderId="7" xfId="3" applyNumberFormat="1" applyFont="1" applyBorder="1" applyAlignment="1">
      <alignment horizontal="center" vertical="center" wrapText="1" readingOrder="1"/>
    </xf>
    <xf numFmtId="1" fontId="47" fillId="0" borderId="87" xfId="3" applyNumberFormat="1" applyFont="1" applyBorder="1" applyAlignment="1">
      <alignment horizontal="center" vertical="center" wrapText="1" readingOrder="1"/>
    </xf>
    <xf numFmtId="0" fontId="47" fillId="7" borderId="88" xfId="0" applyFont="1" applyFill="1" applyBorder="1" applyAlignment="1">
      <alignment horizontal="center" vertical="center" wrapText="1" readingOrder="1"/>
    </xf>
    <xf numFmtId="0" fontId="47" fillId="8" borderId="89" xfId="0" applyFont="1" applyFill="1" applyBorder="1" applyAlignment="1">
      <alignment horizontal="center" vertical="center" wrapText="1" readingOrder="1"/>
    </xf>
    <xf numFmtId="0" fontId="47" fillId="9" borderId="89" xfId="0" applyFont="1" applyFill="1" applyBorder="1" applyAlignment="1">
      <alignment horizontal="center" vertical="center" wrapText="1" readingOrder="1"/>
    </xf>
    <xf numFmtId="0" fontId="47" fillId="10" borderId="89" xfId="0" applyFont="1" applyFill="1" applyBorder="1" applyAlignment="1">
      <alignment horizontal="center" vertical="center" wrapText="1" readingOrder="1"/>
    </xf>
    <xf numFmtId="0" fontId="48" fillId="11" borderId="89" xfId="0" applyFont="1" applyFill="1" applyBorder="1" applyAlignment="1">
      <alignment horizontal="center" vertical="center" wrapText="1" readingOrder="1"/>
    </xf>
    <xf numFmtId="0" fontId="47" fillId="0" borderId="22" xfId="0" applyFont="1" applyBorder="1" applyAlignment="1">
      <alignment horizontal="left" vertical="center" wrapText="1" readingOrder="1"/>
    </xf>
    <xf numFmtId="0" fontId="0" fillId="3" borderId="83" xfId="0" applyFill="1" applyBorder="1"/>
    <xf numFmtId="0" fontId="0" fillId="3" borderId="85" xfId="0" applyFill="1" applyBorder="1"/>
    <xf numFmtId="0" fontId="0" fillId="3" borderId="86" xfId="0" applyFill="1" applyBorder="1"/>
    <xf numFmtId="0" fontId="0" fillId="3" borderId="12" xfId="0" applyFill="1" applyBorder="1"/>
    <xf numFmtId="0" fontId="0" fillId="3" borderId="13" xfId="0" applyFill="1" applyBorder="1"/>
    <xf numFmtId="0" fontId="16" fillId="14" borderId="81" xfId="0" applyFont="1" applyFill="1" applyBorder="1" applyAlignment="1" applyProtection="1">
      <alignment horizontal="center" vertical="center" wrapText="1" readingOrder="1"/>
      <protection hidden="1"/>
    </xf>
    <xf numFmtId="0" fontId="0" fillId="3" borderId="19" xfId="0" applyFill="1" applyBorder="1"/>
    <xf numFmtId="0" fontId="31" fillId="0" borderId="19" xfId="0" applyFont="1" applyBorder="1" applyAlignment="1">
      <alignment horizontal="center" vertical="center" wrapText="1"/>
    </xf>
    <xf numFmtId="0" fontId="31" fillId="0" borderId="84"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2" xfId="1" quotePrefix="1" applyFont="1" applyFill="1" applyBorder="1" applyAlignment="1">
      <alignment horizontal="left" vertical="top" wrapText="1"/>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2" xfId="1" applyFill="1" applyBorder="1"/>
    <xf numFmtId="0" fontId="8" fillId="3" borderId="0" xfId="1" applyFill="1" applyAlignment="1">
      <alignment horizontal="center" vertical="center"/>
    </xf>
    <xf numFmtId="0" fontId="8" fillId="3" borderId="7" xfId="1" applyFill="1" applyBorder="1" applyAlignment="1">
      <alignment horizontal="center" vertical="center"/>
    </xf>
    <xf numFmtId="0" fontId="59" fillId="3" borderId="77" xfId="0" applyFont="1" applyFill="1" applyBorder="1" applyAlignment="1">
      <alignment vertical="center" wrapText="1"/>
    </xf>
    <xf numFmtId="0" fontId="59" fillId="3" borderId="18" xfId="0" applyFont="1" applyFill="1" applyBorder="1" applyAlignment="1">
      <alignment vertical="center" wrapText="1"/>
    </xf>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18" fillId="0" borderId="7" xfId="0" applyFont="1" applyBorder="1" applyAlignment="1">
      <alignment horizontal="left" vertical="top" wrapText="1"/>
    </xf>
    <xf numFmtId="0" fontId="42" fillId="4" borderId="40" xfId="0" applyFont="1" applyFill="1" applyBorder="1" applyAlignment="1">
      <alignment horizontal="center" vertical="center" textRotation="90"/>
    </xf>
    <xf numFmtId="0" fontId="63" fillId="4" borderId="11" xfId="0" applyFont="1" applyFill="1" applyBorder="1" applyAlignment="1">
      <alignment vertical="center"/>
    </xf>
    <xf numFmtId="0" fontId="63" fillId="4" borderId="38" xfId="0" applyFont="1" applyFill="1" applyBorder="1" applyAlignment="1">
      <alignment vertical="center"/>
    </xf>
    <xf numFmtId="0" fontId="21" fillId="3" borderId="0" xfId="0" applyFont="1" applyFill="1"/>
    <xf numFmtId="0" fontId="21" fillId="0" borderId="0" xfId="0" applyFont="1"/>
    <xf numFmtId="0" fontId="63" fillId="4" borderId="0" xfId="0" applyFont="1" applyFill="1" applyAlignment="1">
      <alignment vertical="center"/>
    </xf>
    <xf numFmtId="0" fontId="63" fillId="4" borderId="37" xfId="0" applyFont="1" applyFill="1" applyBorder="1" applyAlignment="1">
      <alignment vertical="center"/>
    </xf>
    <xf numFmtId="0" fontId="18" fillId="3" borderId="35" xfId="0" applyFont="1" applyFill="1" applyBorder="1" applyAlignment="1">
      <alignment horizontal="center" vertical="center"/>
    </xf>
    <xf numFmtId="0" fontId="64" fillId="4" borderId="60" xfId="0" applyFont="1" applyFill="1" applyBorder="1" applyAlignment="1">
      <alignment vertical="center"/>
    </xf>
    <xf numFmtId="0" fontId="64" fillId="4" borderId="57" xfId="0" applyFont="1" applyFill="1" applyBorder="1" applyAlignment="1">
      <alignment vertical="center"/>
    </xf>
    <xf numFmtId="0" fontId="64" fillId="4" borderId="58" xfId="0" applyFont="1" applyFill="1" applyBorder="1" applyAlignment="1">
      <alignment horizontal="center" vertical="center"/>
    </xf>
    <xf numFmtId="0" fontId="64" fillId="4" borderId="40" xfId="0" applyFont="1" applyFill="1" applyBorder="1" applyAlignment="1">
      <alignment horizontal="center" vertical="center" wrapText="1"/>
    </xf>
    <xf numFmtId="0" fontId="64" fillId="4" borderId="69" xfId="0" applyFont="1" applyFill="1" applyBorder="1" applyAlignment="1">
      <alignment horizontal="center" vertical="center" wrapText="1"/>
    </xf>
    <xf numFmtId="0" fontId="64" fillId="3" borderId="0" xfId="0" applyFont="1" applyFill="1" applyAlignment="1">
      <alignment horizontal="center" vertical="center"/>
    </xf>
    <xf numFmtId="0" fontId="64" fillId="2" borderId="0" xfId="0" applyFont="1" applyFill="1" applyAlignment="1">
      <alignment horizontal="center" vertical="center"/>
    </xf>
    <xf numFmtId="0" fontId="18" fillId="0" borderId="36" xfId="0" applyFont="1" applyBorder="1" applyAlignment="1">
      <alignment vertical="center" wrapText="1"/>
    </xf>
    <xf numFmtId="0" fontId="52" fillId="3" borderId="36" xfId="0" applyFont="1" applyFill="1" applyBorder="1" applyAlignment="1">
      <alignment vertical="center" wrapText="1"/>
    </xf>
    <xf numFmtId="0" fontId="21" fillId="3" borderId="85" xfId="0" applyFont="1" applyFill="1" applyBorder="1"/>
    <xf numFmtId="0" fontId="21" fillId="0" borderId="85" xfId="0" applyFont="1" applyBorder="1"/>
    <xf numFmtId="0" fontId="18" fillId="0" borderId="7" xfId="0" applyFont="1" applyBorder="1" applyAlignment="1">
      <alignment vertical="center" wrapText="1"/>
    </xf>
    <xf numFmtId="0" fontId="52" fillId="3" borderId="7" xfId="0" applyFont="1" applyFill="1" applyBorder="1" applyAlignment="1">
      <alignment vertical="center" wrapText="1"/>
    </xf>
    <xf numFmtId="0" fontId="52" fillId="3" borderId="7" xfId="0" applyFont="1" applyFill="1" applyBorder="1" applyAlignment="1">
      <alignment horizontal="left" vertical="top" wrapText="1"/>
    </xf>
    <xf numFmtId="0" fontId="18" fillId="0" borderId="7" xfId="0" applyFont="1" applyBorder="1" applyAlignment="1">
      <alignment vertical="top" wrapText="1"/>
    </xf>
    <xf numFmtId="1" fontId="18" fillId="0" borderId="36" xfId="4" applyNumberFormat="1" applyFont="1" applyBorder="1" applyAlignment="1">
      <alignment vertical="center" wrapText="1"/>
    </xf>
    <xf numFmtId="1" fontId="18" fillId="0" borderId="7" xfId="4" applyNumberFormat="1" applyFont="1" applyBorder="1" applyAlignment="1">
      <alignment vertical="center" wrapText="1"/>
    </xf>
    <xf numFmtId="1" fontId="18" fillId="0" borderId="33" xfId="4" applyNumberFormat="1" applyFont="1" applyBorder="1" applyAlignment="1">
      <alignment vertical="center" wrapText="1"/>
    </xf>
    <xf numFmtId="0" fontId="8" fillId="3" borderId="19" xfId="1" applyFill="1" applyBorder="1"/>
    <xf numFmtId="0" fontId="8" fillId="3" borderId="20" xfId="1" applyFill="1" applyBorder="1" applyAlignment="1">
      <alignment horizontal="center" vertical="center"/>
    </xf>
    <xf numFmtId="0" fontId="25" fillId="3" borderId="20" xfId="1" applyFont="1" applyFill="1" applyBorder="1" applyAlignment="1">
      <alignment horizontal="left" vertical="center" wrapText="1"/>
    </xf>
    <xf numFmtId="0" fontId="8" fillId="3" borderId="20" xfId="1" applyFill="1" applyBorder="1" applyAlignment="1">
      <alignment horizontal="left" vertical="center" wrapText="1"/>
    </xf>
    <xf numFmtId="0" fontId="8" fillId="3" borderId="44" xfId="1" applyFill="1" applyBorder="1"/>
    <xf numFmtId="0" fontId="20" fillId="4" borderId="36" xfId="1" applyFont="1" applyFill="1" applyBorder="1" applyAlignment="1">
      <alignment horizontal="center" vertical="center"/>
    </xf>
    <xf numFmtId="0" fontId="8" fillId="3" borderId="46" xfId="1" applyFill="1" applyBorder="1"/>
    <xf numFmtId="0" fontId="53" fillId="3" borderId="12" xfId="1" applyFont="1" applyFill="1" applyBorder="1" applyAlignment="1">
      <alignment horizontal="left" vertical="center" wrapText="1"/>
    </xf>
    <xf numFmtId="0" fontId="18" fillId="3" borderId="12" xfId="0" applyFont="1" applyFill="1" applyBorder="1"/>
    <xf numFmtId="0" fontId="18" fillId="3" borderId="107" xfId="0" applyFont="1" applyFill="1" applyBorder="1" applyAlignment="1">
      <alignment horizontal="center" vertical="center"/>
    </xf>
    <xf numFmtId="0" fontId="18" fillId="3" borderId="85" xfId="0" applyFont="1" applyFill="1" applyBorder="1"/>
    <xf numFmtId="0" fontId="18" fillId="3" borderId="85" xfId="0" applyFont="1" applyFill="1" applyBorder="1" applyAlignment="1">
      <alignment horizontal="center" vertical="center"/>
    </xf>
    <xf numFmtId="0" fontId="11" fillId="3" borderId="0" xfId="0" applyFont="1" applyFill="1" applyAlignment="1">
      <alignment vertical="top"/>
    </xf>
    <xf numFmtId="0" fontId="2" fillId="3" borderId="11" xfId="0" applyFont="1" applyFill="1" applyBorder="1" applyAlignment="1" applyProtection="1">
      <alignment vertical="center" wrapText="1"/>
      <protection locked="0"/>
    </xf>
    <xf numFmtId="0" fontId="2" fillId="3" borderId="38" xfId="0" applyFont="1" applyFill="1" applyBorder="1" applyAlignment="1" applyProtection="1">
      <alignment vertical="center" wrapText="1"/>
      <protection locked="0"/>
    </xf>
    <xf numFmtId="0" fontId="64" fillId="4" borderId="79" xfId="0" applyFont="1" applyFill="1" applyBorder="1" applyAlignment="1">
      <alignment horizontal="center" vertical="center" wrapText="1"/>
    </xf>
    <xf numFmtId="0" fontId="72" fillId="0" borderId="0" xfId="0" applyFont="1" applyAlignment="1" applyProtection="1">
      <alignment vertical="center"/>
      <protection locked="0"/>
    </xf>
    <xf numFmtId="0" fontId="72" fillId="0" borderId="0" xfId="0" applyFont="1" applyProtection="1">
      <protection locked="0"/>
    </xf>
    <xf numFmtId="0" fontId="72" fillId="0" borderId="0" xfId="0" applyFont="1"/>
    <xf numFmtId="0" fontId="74" fillId="19" borderId="110" xfId="0" applyFont="1" applyFill="1" applyBorder="1" applyAlignment="1" applyProtection="1">
      <alignment horizontal="left" vertical="center" wrapText="1"/>
      <protection locked="0"/>
    </xf>
    <xf numFmtId="0" fontId="74" fillId="19" borderId="110" xfId="0" applyFont="1" applyFill="1" applyBorder="1" applyAlignment="1" applyProtection="1">
      <alignment horizontal="center" vertical="center"/>
      <protection locked="0"/>
    </xf>
    <xf numFmtId="0" fontId="75" fillId="5" borderId="110" xfId="0" applyFont="1" applyFill="1" applyBorder="1" applyAlignment="1" applyProtection="1">
      <alignment horizontal="center" vertical="center" wrapText="1"/>
      <protection locked="0"/>
    </xf>
    <xf numFmtId="0" fontId="72" fillId="0" borderId="0" xfId="0" applyFont="1" applyAlignment="1" applyProtection="1">
      <alignment horizontal="left" vertical="center"/>
      <protection locked="0"/>
    </xf>
    <xf numFmtId="0" fontId="74" fillId="0" borderId="0" xfId="0" applyFont="1" applyAlignment="1" applyProtection="1">
      <alignment horizontal="center" vertical="center"/>
      <protection locked="0"/>
    </xf>
    <xf numFmtId="0" fontId="72" fillId="0" borderId="0" xfId="0" applyFont="1" applyAlignment="1" applyProtection="1">
      <alignment horizontal="center" vertical="center"/>
      <protection locked="0"/>
    </xf>
    <xf numFmtId="0" fontId="72" fillId="0" borderId="0" xfId="0" applyFont="1" applyAlignment="1" applyProtection="1">
      <alignment horizontal="left"/>
      <protection locked="0"/>
    </xf>
    <xf numFmtId="0" fontId="72" fillId="0" borderId="0" xfId="0" applyFont="1" applyAlignment="1" applyProtection="1">
      <alignment horizontal="center"/>
      <protection locked="0"/>
    </xf>
    <xf numFmtId="0" fontId="76" fillId="20" borderId="113" xfId="0" applyFont="1" applyFill="1" applyBorder="1" applyAlignment="1">
      <alignment horizontal="center" vertical="center" wrapText="1" readingOrder="1"/>
    </xf>
    <xf numFmtId="0" fontId="78" fillId="3" borderId="113" xfId="0" applyFont="1" applyFill="1" applyBorder="1" applyAlignment="1">
      <alignment horizontal="center" vertical="center" wrapText="1" readingOrder="1"/>
    </xf>
    <xf numFmtId="0" fontId="78" fillId="3" borderId="113" xfId="0" applyFont="1" applyFill="1" applyBorder="1" applyAlignment="1">
      <alignment horizontal="left" vertical="center" wrapText="1"/>
    </xf>
    <xf numFmtId="0" fontId="78" fillId="3" borderId="113" xfId="0" applyFont="1" applyFill="1" applyBorder="1" applyAlignment="1">
      <alignment horizontal="center" vertical="center" wrapText="1"/>
    </xf>
    <xf numFmtId="0" fontId="72" fillId="3" borderId="0" xfId="0" applyFont="1" applyFill="1"/>
    <xf numFmtId="0" fontId="78" fillId="0" borderId="113" xfId="0" applyFont="1" applyBorder="1" applyAlignment="1">
      <alignment horizontal="center" vertical="center" wrapText="1" readingOrder="1"/>
    </xf>
    <xf numFmtId="0" fontId="78" fillId="0" borderId="113" xfId="0" applyFont="1" applyBorder="1" applyAlignment="1">
      <alignment horizontal="left" vertical="center" wrapText="1"/>
    </xf>
    <xf numFmtId="0" fontId="78" fillId="21" borderId="113" xfId="0" applyFont="1" applyFill="1" applyBorder="1" applyAlignment="1">
      <alignment horizontal="left" vertical="center" wrapText="1"/>
    </xf>
    <xf numFmtId="0" fontId="75" fillId="0" borderId="0" xfId="0" applyFont="1" applyAlignment="1">
      <alignment vertical="center" wrapText="1"/>
    </xf>
    <xf numFmtId="0" fontId="76" fillId="0" borderId="113" xfId="0" applyFont="1" applyBorder="1" applyAlignment="1">
      <alignment vertical="center" wrapText="1" readingOrder="1"/>
    </xf>
    <xf numFmtId="0" fontId="78" fillId="3" borderId="113" xfId="0" applyFont="1" applyFill="1" applyBorder="1" applyAlignment="1">
      <alignment horizontal="left" vertical="center" wrapText="1" readingOrder="1"/>
    </xf>
    <xf numFmtId="0" fontId="74" fillId="0" borderId="0" xfId="0" applyFont="1"/>
    <xf numFmtId="0" fontId="78" fillId="3" borderId="113" xfId="0" applyFont="1" applyFill="1" applyBorder="1" applyAlignment="1">
      <alignment horizontal="left" vertical="center"/>
    </xf>
    <xf numFmtId="0" fontId="78" fillId="3" borderId="113" xfId="0" applyFont="1" applyFill="1" applyBorder="1" applyAlignment="1">
      <alignment vertical="center" wrapText="1"/>
    </xf>
    <xf numFmtId="0" fontId="78" fillId="3" borderId="113" xfId="0" applyFont="1" applyFill="1" applyBorder="1" applyAlignment="1">
      <alignment vertical="center" wrapText="1" readingOrder="1"/>
    </xf>
    <xf numFmtId="0" fontId="78" fillId="3" borderId="113" xfId="0" applyFont="1" applyFill="1" applyBorder="1" applyAlignment="1">
      <alignment vertical="center"/>
    </xf>
    <xf numFmtId="0" fontId="78" fillId="3" borderId="113" xfId="0" applyFont="1" applyFill="1" applyBorder="1" applyAlignment="1">
      <alignment horizontal="center" vertical="center"/>
    </xf>
    <xf numFmtId="0" fontId="78" fillId="3" borderId="114" xfId="0" applyFont="1" applyFill="1" applyBorder="1" applyAlignment="1">
      <alignment horizontal="center" vertical="center" wrapText="1" readingOrder="1"/>
    </xf>
    <xf numFmtId="0" fontId="78" fillId="3" borderId="114" xfId="0" applyFont="1" applyFill="1" applyBorder="1" applyAlignment="1">
      <alignment horizontal="left" vertical="center" wrapText="1"/>
    </xf>
    <xf numFmtId="0" fontId="78" fillId="3" borderId="114" xfId="0" applyFont="1" applyFill="1" applyBorder="1" applyAlignment="1">
      <alignment horizontal="center" vertical="center"/>
    </xf>
    <xf numFmtId="0" fontId="76" fillId="0" borderId="0" xfId="0" applyFont="1" applyAlignment="1">
      <alignment vertical="center" wrapText="1" readingOrder="1"/>
    </xf>
    <xf numFmtId="0" fontId="78" fillId="3" borderId="0" xfId="0" applyFont="1" applyFill="1" applyAlignment="1">
      <alignment horizontal="center" vertical="center" wrapText="1" readingOrder="1"/>
    </xf>
    <xf numFmtId="0" fontId="78" fillId="0" borderId="0" xfId="0" applyFont="1" applyAlignment="1">
      <alignment vertical="center"/>
    </xf>
    <xf numFmtId="0" fontId="72" fillId="0" borderId="0" xfId="0" applyFont="1" applyAlignment="1">
      <alignment horizontal="left"/>
    </xf>
    <xf numFmtId="0" fontId="72" fillId="0" borderId="0" xfId="0" applyFont="1" applyAlignment="1">
      <alignment horizontal="center"/>
    </xf>
    <xf numFmtId="0" fontId="79" fillId="0" borderId="0" xfId="0" applyFont="1" applyAlignment="1">
      <alignment wrapText="1"/>
    </xf>
    <xf numFmtId="0" fontId="81" fillId="0" borderId="0" xfId="0" applyFont="1"/>
    <xf numFmtId="0" fontId="83" fillId="20" borderId="110" xfId="0" applyFont="1" applyFill="1" applyBorder="1" applyAlignment="1">
      <alignment horizontal="center" vertical="center"/>
    </xf>
    <xf numFmtId="0" fontId="83" fillId="5" borderId="110" xfId="0" applyFont="1" applyFill="1" applyBorder="1" applyAlignment="1">
      <alignment horizontal="center" vertical="center"/>
    </xf>
    <xf numFmtId="0" fontId="83" fillId="5" borderId="110" xfId="0" applyFont="1" applyFill="1" applyBorder="1" applyAlignment="1">
      <alignment vertical="center" wrapText="1"/>
    </xf>
    <xf numFmtId="0" fontId="83" fillId="3" borderId="110" xfId="0" applyFont="1" applyFill="1" applyBorder="1" applyAlignment="1">
      <alignment horizontal="left" vertical="top" wrapText="1"/>
    </xf>
    <xf numFmtId="0" fontId="84" fillId="3" borderId="110" xfId="0" applyFont="1" applyFill="1" applyBorder="1" applyAlignment="1">
      <alignment horizontal="center" vertical="center" wrapText="1"/>
    </xf>
    <xf numFmtId="0" fontId="85" fillId="3" borderId="110" xfId="0" applyFont="1" applyFill="1" applyBorder="1" applyAlignment="1">
      <alignment horizontal="center" vertical="center" wrapText="1"/>
    </xf>
    <xf numFmtId="0" fontId="85" fillId="3" borderId="110" xfId="0" applyFont="1" applyFill="1" applyBorder="1" applyAlignment="1">
      <alignment horizontal="left" vertical="center"/>
    </xf>
    <xf numFmtId="0" fontId="83" fillId="0" borderId="110" xfId="0" applyFont="1" applyBorder="1" applyAlignment="1">
      <alignment vertical="top" wrapText="1"/>
    </xf>
    <xf numFmtId="0" fontId="84" fillId="3" borderId="110" xfId="0" applyFont="1" applyFill="1" applyBorder="1" applyAlignment="1">
      <alignment horizontal="center" vertical="center"/>
    </xf>
    <xf numFmtId="0" fontId="85" fillId="3" borderId="110" xfId="0" applyFont="1" applyFill="1" applyBorder="1" applyAlignment="1">
      <alignment horizontal="center" vertical="center"/>
    </xf>
    <xf numFmtId="0" fontId="83" fillId="3" borderId="110" xfId="0" applyFont="1" applyFill="1" applyBorder="1" applyAlignment="1">
      <alignment horizontal="left" vertical="center" wrapText="1"/>
    </xf>
    <xf numFmtId="0" fontId="83" fillId="0" borderId="110" xfId="0" applyFont="1" applyBorder="1" applyAlignment="1">
      <alignment horizontal="left" vertical="center" wrapText="1"/>
    </xf>
    <xf numFmtId="0" fontId="85" fillId="0" borderId="110" xfId="0" applyFont="1" applyBorder="1" applyAlignment="1">
      <alignment horizontal="left" vertical="center"/>
    </xf>
    <xf numFmtId="0" fontId="81" fillId="0" borderId="0" xfId="0" applyFont="1" applyAlignment="1">
      <alignment horizontal="left"/>
    </xf>
    <xf numFmtId="0" fontId="79" fillId="0" borderId="0" xfId="0" applyFont="1" applyAlignment="1">
      <alignment horizontal="center"/>
    </xf>
    <xf numFmtId="0" fontId="81" fillId="0" borderId="0" xfId="0" applyFont="1" applyAlignment="1">
      <alignment horizontal="center"/>
    </xf>
    <xf numFmtId="0" fontId="87" fillId="0" borderId="117" xfId="0" applyFont="1" applyBorder="1" applyAlignment="1">
      <alignment horizontal="center" vertical="center" wrapText="1"/>
    </xf>
    <xf numFmtId="0" fontId="87" fillId="0" borderId="86" xfId="0" applyFont="1" applyBorder="1" applyAlignment="1">
      <alignment horizontal="center" vertical="center" wrapText="1"/>
    </xf>
    <xf numFmtId="0" fontId="88" fillId="0" borderId="84" xfId="0" applyFont="1" applyBorder="1" applyAlignment="1">
      <alignment horizontal="center" vertical="center" wrapText="1"/>
    </xf>
    <xf numFmtId="0" fontId="88" fillId="0" borderId="21" xfId="0" applyFont="1" applyBorder="1" applyAlignment="1">
      <alignment horizontal="center" vertical="center" wrapText="1"/>
    </xf>
    <xf numFmtId="0" fontId="87" fillId="0" borderId="118" xfId="0" applyFont="1" applyBorder="1" applyAlignment="1">
      <alignment horizontal="center" vertical="center" wrapText="1"/>
    </xf>
    <xf numFmtId="0" fontId="87" fillId="0" borderId="13" xfId="0" applyFont="1" applyBorder="1" applyAlignment="1">
      <alignment horizontal="center" vertical="center" wrapText="1"/>
    </xf>
    <xf numFmtId="14" fontId="88" fillId="0" borderId="21" xfId="0" applyNumberFormat="1" applyFont="1" applyBorder="1" applyAlignment="1">
      <alignment horizontal="center" vertical="center" wrapText="1"/>
    </xf>
    <xf numFmtId="0" fontId="4" fillId="4" borderId="42" xfId="0" applyFont="1" applyFill="1" applyBorder="1" applyAlignment="1">
      <alignment horizontal="center" vertical="center"/>
    </xf>
    <xf numFmtId="0" fontId="4" fillId="4" borderId="40" xfId="0" applyFont="1" applyFill="1" applyBorder="1" applyAlignment="1">
      <alignment horizontal="center" vertical="center" textRotation="90" wrapText="1"/>
    </xf>
    <xf numFmtId="0" fontId="4" fillId="4" borderId="40" xfId="0" applyFont="1" applyFill="1" applyBorder="1" applyAlignment="1">
      <alignment horizontal="center" vertical="center" wrapText="1"/>
    </xf>
    <xf numFmtId="2" fontId="0" fillId="0" borderId="7" xfId="3" applyNumberFormat="1" applyFont="1" applyBorder="1" applyAlignment="1">
      <alignment horizontal="center" vertical="center" wrapText="1"/>
    </xf>
    <xf numFmtId="0" fontId="4" fillId="4" borderId="61" xfId="0" applyFont="1" applyFill="1" applyBorder="1" applyAlignment="1">
      <alignment horizontal="center" vertical="center"/>
    </xf>
    <xf numFmtId="3" fontId="0" fillId="0" borderId="7" xfId="0" applyNumberFormat="1" applyBorder="1" applyAlignment="1">
      <alignment horizontal="left" vertical="center" wrapText="1"/>
    </xf>
    <xf numFmtId="0" fontId="0" fillId="0" borderId="7" xfId="0" applyBorder="1" applyAlignment="1">
      <alignment horizontal="center" vertical="center" wrapText="1"/>
    </xf>
    <xf numFmtId="0" fontId="12" fillId="0" borderId="7" xfId="0" applyFont="1" applyBorder="1" applyAlignment="1" applyProtection="1">
      <alignment horizontal="left" vertical="center" wrapText="1"/>
      <protection locked="0"/>
    </xf>
    <xf numFmtId="0" fontId="0" fillId="0" borderId="7" xfId="0" applyBorder="1" applyAlignment="1">
      <alignment horizontal="left" vertical="center" wrapText="1"/>
    </xf>
    <xf numFmtId="0" fontId="12" fillId="0" borderId="7" xfId="0" applyFont="1" applyBorder="1" applyAlignment="1">
      <alignment horizontal="left" vertical="center" wrapText="1"/>
    </xf>
    <xf numFmtId="0" fontId="0" fillId="0" borderId="7" xfId="0" applyBorder="1" applyAlignment="1">
      <alignment horizontal="center" vertical="center"/>
    </xf>
    <xf numFmtId="0" fontId="18" fillId="0" borderId="0" xfId="0" applyFont="1" applyAlignment="1">
      <alignment vertical="center"/>
    </xf>
    <xf numFmtId="0" fontId="64" fillId="4" borderId="11" xfId="0" applyFont="1" applyFill="1" applyBorder="1" applyAlignment="1">
      <alignment vertical="center"/>
    </xf>
    <xf numFmtId="0" fontId="64" fillId="4" borderId="0" xfId="0" applyFont="1" applyFill="1" applyAlignment="1">
      <alignment vertical="center"/>
    </xf>
    <xf numFmtId="0" fontId="1" fillId="3" borderId="34" xfId="0" applyFont="1" applyFill="1" applyBorder="1" applyAlignment="1" applyProtection="1">
      <alignment vertical="center" wrapText="1"/>
      <protection locked="0"/>
    </xf>
    <xf numFmtId="0" fontId="52" fillId="0" borderId="7" xfId="0" applyFont="1" applyBorder="1" applyAlignment="1" applyProtection="1">
      <alignment vertical="center" wrapText="1"/>
      <protection locked="0"/>
    </xf>
    <xf numFmtId="0" fontId="52" fillId="0" borderId="7" xfId="0" applyFont="1" applyBorder="1" applyAlignment="1">
      <alignment vertical="center" wrapText="1"/>
    </xf>
    <xf numFmtId="0" fontId="0" fillId="0" borderId="0" xfId="0" applyAlignment="1">
      <alignment horizontal="center"/>
    </xf>
    <xf numFmtId="3" fontId="0" fillId="0" borderId="36" xfId="0" applyNumberFormat="1" applyBorder="1" applyAlignment="1">
      <alignment horizontal="left" vertical="center" wrapText="1"/>
    </xf>
    <xf numFmtId="0" fontId="0" fillId="0" borderId="36" xfId="0" applyBorder="1" applyAlignment="1">
      <alignment horizontal="center" vertical="center" wrapText="1"/>
    </xf>
    <xf numFmtId="0" fontId="12" fillId="0" borderId="36" xfId="0" applyFont="1" applyBorder="1" applyAlignment="1" applyProtection="1">
      <alignment horizontal="left" vertical="center" wrapText="1"/>
      <protection locked="0"/>
    </xf>
    <xf numFmtId="2" fontId="0" fillId="0" borderId="36" xfId="3" applyNumberFormat="1" applyFont="1" applyBorder="1" applyAlignment="1">
      <alignment horizontal="center" vertical="center" wrapText="1"/>
    </xf>
    <xf numFmtId="3" fontId="0" fillId="0" borderId="25" xfId="0" applyNumberFormat="1" applyBorder="1" applyAlignment="1">
      <alignment horizontal="left" vertical="center" wrapText="1"/>
    </xf>
    <xf numFmtId="0" fontId="0" fillId="0" borderId="25" xfId="0" applyBorder="1" applyAlignment="1">
      <alignment horizontal="center" vertical="center" wrapText="1"/>
    </xf>
    <xf numFmtId="0" fontId="0" fillId="0" borderId="25" xfId="0" applyBorder="1" applyAlignment="1">
      <alignment horizontal="left" vertical="center" wrapText="1"/>
    </xf>
    <xf numFmtId="2" fontId="0" fillId="0" borderId="25" xfId="3" applyNumberFormat="1" applyFont="1" applyBorder="1" applyAlignment="1">
      <alignment horizontal="center" vertical="center" wrapText="1"/>
    </xf>
    <xf numFmtId="0" fontId="0" fillId="0" borderId="36" xfId="0" applyBorder="1" applyAlignment="1">
      <alignment horizontal="left" vertical="center" wrapText="1"/>
    </xf>
    <xf numFmtId="0" fontId="0" fillId="0" borderId="25" xfId="0" applyBorder="1" applyAlignment="1">
      <alignment vertical="center" wrapText="1"/>
    </xf>
    <xf numFmtId="0" fontId="0" fillId="0" borderId="36" xfId="0" applyBorder="1" applyAlignment="1">
      <alignment horizontal="center" vertical="center"/>
    </xf>
    <xf numFmtId="0" fontId="12" fillId="0" borderId="36" xfId="0" applyFont="1" applyBorder="1" applyAlignment="1">
      <alignment horizontal="left" vertical="center" wrapText="1"/>
    </xf>
    <xf numFmtId="0" fontId="0" fillId="0" borderId="25" xfId="0" applyBorder="1" applyAlignment="1">
      <alignment horizontal="center" vertical="center"/>
    </xf>
    <xf numFmtId="0" fontId="12" fillId="0" borderId="25" xfId="0" applyFont="1" applyBorder="1" applyAlignment="1" applyProtection="1">
      <alignment horizontal="left" vertical="top" wrapText="1"/>
      <protection locked="0"/>
    </xf>
    <xf numFmtId="0" fontId="12" fillId="0" borderId="25" xfId="0" applyFont="1" applyBorder="1" applyAlignment="1" applyProtection="1">
      <alignment horizontal="left" vertical="center" wrapText="1"/>
      <protection locked="0"/>
    </xf>
    <xf numFmtId="0" fontId="4" fillId="4" borderId="62" xfId="0" applyFont="1" applyFill="1" applyBorder="1" applyAlignment="1">
      <alignment horizontal="center" vertical="center"/>
    </xf>
    <xf numFmtId="0" fontId="12" fillId="0" borderId="36" xfId="0" applyFont="1" applyBorder="1" applyAlignment="1" applyProtection="1">
      <alignment vertical="center" wrapText="1"/>
      <protection locked="0"/>
    </xf>
    <xf numFmtId="0" fontId="12" fillId="0" borderId="7" xfId="0" applyFont="1" applyBorder="1" applyAlignment="1" applyProtection="1">
      <alignment vertical="center" wrapText="1"/>
      <protection locked="0"/>
    </xf>
    <xf numFmtId="0" fontId="12" fillId="0" borderId="25" xfId="0" applyFont="1" applyBorder="1" applyAlignment="1" applyProtection="1">
      <alignment vertical="center" wrapText="1"/>
      <protection locked="0"/>
    </xf>
    <xf numFmtId="0" fontId="4" fillId="4" borderId="40" xfId="0" applyFont="1" applyFill="1" applyBorder="1" applyAlignment="1">
      <alignment horizontal="center" vertical="center" textRotation="90"/>
    </xf>
    <xf numFmtId="0" fontId="52" fillId="0" borderId="33" xfId="0" applyFont="1" applyBorder="1" applyAlignment="1" applyProtection="1">
      <alignment vertical="center" wrapText="1"/>
      <protection locked="0"/>
    </xf>
    <xf numFmtId="0" fontId="18" fillId="0" borderId="33" xfId="0" applyFont="1" applyBorder="1" applyAlignment="1">
      <alignment vertical="center" wrapText="1"/>
    </xf>
    <xf numFmtId="0" fontId="52" fillId="3" borderId="33" xfId="0" applyFont="1" applyFill="1" applyBorder="1" applyAlignment="1">
      <alignment vertical="center" wrapText="1"/>
    </xf>
    <xf numFmtId="1" fontId="18" fillId="0" borderId="7" xfId="4" applyNumberFormat="1" applyFont="1" applyBorder="1" applyAlignment="1">
      <alignment vertical="top" wrapText="1"/>
    </xf>
    <xf numFmtId="2" fontId="0" fillId="0" borderId="7" xfId="3" applyNumberFormat="1" applyFont="1" applyBorder="1" applyAlignment="1">
      <alignment horizontal="left" vertical="center" wrapText="1"/>
    </xf>
    <xf numFmtId="2" fontId="0" fillId="0" borderId="36" xfId="3" applyNumberFormat="1" applyFont="1" applyBorder="1" applyAlignment="1">
      <alignment horizontal="left" vertical="center" wrapText="1"/>
    </xf>
    <xf numFmtId="0" fontId="0" fillId="0" borderId="36" xfId="0" applyBorder="1" applyAlignment="1">
      <alignment horizontal="center" vertical="center" wrapText="1"/>
    </xf>
    <xf numFmtId="2" fontId="0" fillId="0" borderId="25" xfId="3" applyNumberFormat="1" applyFont="1" applyBorder="1" applyAlignment="1">
      <alignment horizontal="center" vertical="center" wrapText="1"/>
    </xf>
    <xf numFmtId="164" fontId="19" fillId="15" borderId="0" xfId="0" applyNumberFormat="1" applyFont="1" applyFill="1" applyAlignment="1" applyProtection="1">
      <alignment horizontal="center" vertical="center" wrapText="1"/>
      <protection locked="0"/>
    </xf>
    <xf numFmtId="0" fontId="86"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1" fillId="0" borderId="0" xfId="0" applyFont="1" applyAlignment="1">
      <alignment horizontal="center"/>
    </xf>
    <xf numFmtId="0" fontId="0" fillId="0" borderId="83" xfId="0" applyBorder="1" applyAlignment="1">
      <alignment horizontal="left" vertical="top" wrapText="1"/>
    </xf>
    <xf numFmtId="0" fontId="0" fillId="0" borderId="85" xfId="0" applyBorder="1" applyAlignment="1">
      <alignment horizontal="left" vertical="top" wrapText="1"/>
    </xf>
    <xf numFmtId="0" fontId="0" fillId="0" borderId="86" xfId="0" applyBorder="1" applyAlignment="1">
      <alignment horizontal="left" vertical="top" wrapText="1"/>
    </xf>
    <xf numFmtId="0" fontId="0" fillId="0" borderId="12" xfId="0" applyBorder="1" applyAlignment="1">
      <alignment horizontal="left" vertical="top" wrapText="1"/>
    </xf>
    <xf numFmtId="0" fontId="0" fillId="0" borderId="0" xfId="0" applyAlignment="1">
      <alignment horizontal="left" vertical="top" wrapText="1"/>
    </xf>
    <xf numFmtId="0" fontId="0" fillId="0" borderId="13"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119" xfId="0" applyBorder="1" applyAlignment="1">
      <alignment horizontal="left" vertical="top" wrapText="1"/>
    </xf>
    <xf numFmtId="0" fontId="0" fillId="0" borderId="120" xfId="0" applyBorder="1" applyAlignment="1">
      <alignment horizontal="left" vertical="top" wrapText="1"/>
    </xf>
    <xf numFmtId="0" fontId="0" fillId="0" borderId="121" xfId="0" applyBorder="1" applyAlignment="1">
      <alignment horizontal="left" vertical="top" wrapText="1"/>
    </xf>
    <xf numFmtId="0" fontId="0" fillId="0" borderId="122" xfId="0" applyBorder="1" applyAlignment="1">
      <alignment horizontal="left" vertical="top" wrapText="1"/>
    </xf>
    <xf numFmtId="0" fontId="0" fillId="0" borderId="123" xfId="0" applyBorder="1" applyAlignment="1">
      <alignment horizontal="left" vertical="top" wrapText="1"/>
    </xf>
    <xf numFmtId="0" fontId="0" fillId="0" borderId="124" xfId="0" applyBorder="1" applyAlignment="1">
      <alignment horizontal="left" vertical="top" wrapText="1"/>
    </xf>
    <xf numFmtId="0" fontId="0" fillId="0" borderId="125" xfId="0" applyBorder="1" applyAlignment="1">
      <alignment horizontal="left" vertical="top" wrapText="1"/>
    </xf>
    <xf numFmtId="0" fontId="0" fillId="0" borderId="126" xfId="0" applyBorder="1" applyAlignment="1">
      <alignment horizontal="left" vertical="top" wrapText="1"/>
    </xf>
    <xf numFmtId="0" fontId="77" fillId="19" borderId="113" xfId="0" applyFont="1" applyFill="1" applyBorder="1" applyAlignment="1">
      <alignment horizontal="center" vertical="center" wrapText="1" readingOrder="1"/>
    </xf>
    <xf numFmtId="0" fontId="73" fillId="0" borderId="0" xfId="0" applyFont="1" applyAlignment="1" applyProtection="1">
      <alignment horizontal="center" vertical="center" wrapText="1"/>
      <protection locked="0"/>
    </xf>
    <xf numFmtId="0" fontId="75" fillId="5" borderId="111" xfId="0" applyFont="1" applyFill="1" applyBorder="1" applyAlignment="1" applyProtection="1">
      <alignment horizontal="center" vertical="center" wrapText="1"/>
      <protection locked="0"/>
    </xf>
    <xf numFmtId="0" fontId="75" fillId="5" borderId="112" xfId="0" applyFont="1" applyFill="1" applyBorder="1" applyAlignment="1" applyProtection="1">
      <alignment horizontal="center" vertical="center" wrapText="1"/>
      <protection locked="0"/>
    </xf>
    <xf numFmtId="0" fontId="75" fillId="5" borderId="110" xfId="0" applyFont="1" applyFill="1" applyBorder="1" applyAlignment="1" applyProtection="1">
      <alignment horizontal="center" vertical="center"/>
      <protection locked="0"/>
    </xf>
    <xf numFmtId="0" fontId="74" fillId="5" borderId="110" xfId="0" applyFont="1" applyFill="1" applyBorder="1" applyAlignment="1" applyProtection="1">
      <alignment horizontal="center" vertical="center"/>
      <protection locked="0"/>
    </xf>
    <xf numFmtId="0" fontId="76" fillId="0" borderId="110" xfId="0" applyFont="1" applyBorder="1" applyAlignment="1" applyProtection="1">
      <alignment horizontal="center" vertical="center"/>
      <protection locked="0"/>
    </xf>
    <xf numFmtId="0" fontId="76" fillId="20" borderId="110" xfId="0" applyFont="1" applyFill="1" applyBorder="1" applyAlignment="1" applyProtection="1">
      <alignment horizontal="center" vertical="center"/>
      <protection locked="0"/>
    </xf>
    <xf numFmtId="0" fontId="75" fillId="5" borderId="110" xfId="0" applyFont="1" applyFill="1" applyBorder="1" applyAlignment="1" applyProtection="1">
      <alignment horizontal="justify" vertical="center" wrapText="1"/>
      <protection locked="0"/>
    </xf>
    <xf numFmtId="0" fontId="75" fillId="5" borderId="110" xfId="0" applyFont="1" applyFill="1" applyBorder="1" applyAlignment="1" applyProtection="1">
      <alignment horizontal="justify" vertical="center"/>
      <protection locked="0"/>
    </xf>
    <xf numFmtId="0" fontId="75" fillId="5" borderId="110" xfId="0" applyFont="1" applyFill="1" applyBorder="1" applyAlignment="1" applyProtection="1">
      <alignment horizontal="left" vertical="center" wrapText="1"/>
      <protection locked="0"/>
    </xf>
    <xf numFmtId="0" fontId="76" fillId="0" borderId="113" xfId="0" applyFont="1" applyBorder="1" applyAlignment="1">
      <alignment horizontal="center" vertical="center" wrapText="1" readingOrder="1"/>
    </xf>
    <xf numFmtId="0" fontId="76" fillId="3" borderId="113" xfId="0" applyFont="1" applyFill="1" applyBorder="1" applyAlignment="1">
      <alignment horizontal="center" vertical="center" wrapText="1" readingOrder="1"/>
    </xf>
    <xf numFmtId="0" fontId="76" fillId="0" borderId="113" xfId="0" applyFont="1" applyBorder="1" applyAlignment="1">
      <alignment horizontal="left" vertical="center" wrapText="1" readingOrder="1"/>
    </xf>
    <xf numFmtId="0" fontId="76" fillId="0" borderId="114" xfId="0" applyFont="1" applyBorder="1" applyAlignment="1">
      <alignment horizontal="center" vertical="center" wrapText="1" readingOrder="1"/>
    </xf>
    <xf numFmtId="0" fontId="76" fillId="0" borderId="116" xfId="0" applyFont="1" applyBorder="1" applyAlignment="1">
      <alignment horizontal="center" vertical="center" wrapText="1" readingOrder="1"/>
    </xf>
    <xf numFmtId="0" fontId="76" fillId="0" borderId="115" xfId="0" applyFont="1" applyBorder="1" applyAlignment="1">
      <alignment horizontal="center" vertical="center" wrapText="1" readingOrder="1"/>
    </xf>
    <xf numFmtId="0" fontId="80" fillId="0" borderId="0" xfId="0" applyFont="1" applyAlignment="1">
      <alignment horizontal="center" vertical="center" wrapText="1"/>
    </xf>
    <xf numFmtId="0" fontId="83" fillId="20" borderId="110" xfId="0" applyFont="1" applyFill="1" applyBorder="1" applyAlignment="1">
      <alignment horizontal="center" vertical="center" wrapText="1"/>
    </xf>
    <xf numFmtId="0" fontId="83" fillId="20" borderId="110" xfId="0" applyFont="1" applyFill="1" applyBorder="1" applyAlignment="1">
      <alignment horizontal="center" vertical="center"/>
    </xf>
    <xf numFmtId="0" fontId="82" fillId="19" borderId="110" xfId="0" applyFont="1" applyFill="1" applyBorder="1" applyAlignment="1">
      <alignment horizontal="center"/>
    </xf>
    <xf numFmtId="0" fontId="69" fillId="3" borderId="0" xfId="1" applyFont="1" applyFill="1" applyAlignment="1">
      <alignment horizontal="justify" vertical="center" wrapText="1"/>
    </xf>
    <xf numFmtId="0" fontId="69" fillId="3" borderId="0" xfId="1" applyFont="1" applyFill="1" applyAlignment="1">
      <alignment horizontal="left" vertical="center" wrapText="1"/>
    </xf>
    <xf numFmtId="0" fontId="69" fillId="3" borderId="7" xfId="1" applyFont="1" applyFill="1" applyBorder="1" applyAlignment="1">
      <alignment horizontal="justify" vertical="center" wrapText="1"/>
    </xf>
    <xf numFmtId="0" fontId="69" fillId="3" borderId="81"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3" xfId="0" applyBorder="1" applyAlignment="1">
      <alignment horizontal="left" vertical="center" wrapText="1"/>
    </xf>
    <xf numFmtId="0" fontId="69" fillId="3" borderId="0" xfId="1" applyFont="1" applyFill="1" applyAlignment="1">
      <alignment horizontal="center" vertical="center" wrapText="1"/>
    </xf>
    <xf numFmtId="0" fontId="53" fillId="3" borderId="17" xfId="1" applyFont="1" applyFill="1" applyBorder="1" applyAlignment="1">
      <alignment horizontal="justify" vertical="center" wrapText="1"/>
    </xf>
    <xf numFmtId="0" fontId="53" fillId="3" borderId="106" xfId="1" applyFont="1" applyFill="1" applyBorder="1" applyAlignment="1">
      <alignment horizontal="justify" vertical="center" wrapText="1"/>
    </xf>
    <xf numFmtId="0" fontId="59" fillId="7" borderId="7" xfId="0" applyFont="1" applyFill="1" applyBorder="1" applyAlignment="1">
      <alignment horizontal="left" vertical="center" wrapText="1"/>
    </xf>
    <xf numFmtId="0" fontId="53" fillId="3" borderId="76" xfId="1" applyFont="1" applyFill="1" applyBorder="1" applyAlignment="1">
      <alignment horizontal="justify" vertical="center" wrapText="1"/>
    </xf>
    <xf numFmtId="0" fontId="59" fillId="3" borderId="7" xfId="0" applyFont="1" applyFill="1" applyBorder="1" applyAlignment="1">
      <alignment horizontal="left" vertical="center" wrapText="1"/>
    </xf>
    <xf numFmtId="0" fontId="53" fillId="3" borderId="7" xfId="1" applyFont="1" applyFill="1" applyBorder="1" applyAlignment="1">
      <alignment horizontal="justify" vertical="center" wrapText="1"/>
    </xf>
    <xf numFmtId="0" fontId="53" fillId="3" borderId="81" xfId="1" applyFont="1" applyFill="1" applyBorder="1" applyAlignment="1">
      <alignment horizontal="justify" vertical="center"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8" fillId="3" borderId="21" xfId="1" applyFill="1" applyBorder="1" applyAlignment="1">
      <alignment horizontal="left" vertical="top" wrapText="1"/>
    </xf>
    <xf numFmtId="0" fontId="8" fillId="3" borderId="12" xfId="1" applyFill="1" applyBorder="1" applyAlignment="1">
      <alignment horizontal="left" vertical="top" wrapText="1"/>
    </xf>
    <xf numFmtId="0" fontId="8" fillId="3" borderId="0" xfId="1" applyFill="1" applyAlignment="1">
      <alignment horizontal="left" vertical="top" wrapText="1"/>
    </xf>
    <xf numFmtId="0" fontId="8" fillId="3" borderId="13" xfId="1" applyFill="1" applyBorder="1" applyAlignment="1">
      <alignment horizontal="left" vertical="top" wrapText="1"/>
    </xf>
    <xf numFmtId="0" fontId="59" fillId="3" borderId="30" xfId="0" applyFont="1" applyFill="1" applyBorder="1" applyAlignment="1">
      <alignment horizontal="left" vertical="center" wrapText="1"/>
    </xf>
    <xf numFmtId="0" fontId="59" fillId="3" borderId="32" xfId="0" applyFont="1" applyFill="1" applyBorder="1" applyAlignment="1">
      <alignment horizontal="left" vertical="center" wrapText="1"/>
    </xf>
    <xf numFmtId="0" fontId="53" fillId="3" borderId="30" xfId="1" applyFont="1" applyFill="1" applyBorder="1" applyAlignment="1">
      <alignment horizontal="justify" vertical="center" wrapText="1"/>
    </xf>
    <xf numFmtId="0" fontId="53" fillId="3" borderId="109" xfId="1" applyFont="1" applyFill="1" applyBorder="1" applyAlignment="1">
      <alignment horizontal="justify" vertical="center" wrapText="1"/>
    </xf>
    <xf numFmtId="0" fontId="60" fillId="4" borderId="85" xfId="2" applyFont="1" applyFill="1" applyBorder="1" applyAlignment="1">
      <alignment horizontal="center" vertical="center" wrapText="1"/>
    </xf>
    <xf numFmtId="0" fontId="60" fillId="4" borderId="104" xfId="2" applyFont="1" applyFill="1" applyBorder="1" applyAlignment="1">
      <alignment horizontal="center" vertical="center" wrapText="1"/>
    </xf>
    <xf numFmtId="0" fontId="60" fillId="4" borderId="105" xfId="1" applyFont="1" applyFill="1" applyBorder="1" applyAlignment="1">
      <alignment horizontal="center" vertical="center"/>
    </xf>
    <xf numFmtId="0" fontId="60" fillId="4" borderId="101" xfId="1" applyFont="1" applyFill="1" applyBorder="1" applyAlignment="1">
      <alignment horizontal="center" vertical="center"/>
    </xf>
    <xf numFmtId="0" fontId="56" fillId="4" borderId="8" xfId="1" applyFont="1" applyFill="1" applyBorder="1" applyAlignment="1">
      <alignment horizontal="center" vertical="center" wrapText="1"/>
    </xf>
    <xf numFmtId="0" fontId="56" fillId="4" borderId="9" xfId="1" applyFont="1" applyFill="1" applyBorder="1" applyAlignment="1">
      <alignment horizontal="center" vertical="center" wrapText="1"/>
    </xf>
    <xf numFmtId="0" fontId="56" fillId="4" borderId="101" xfId="1" applyFont="1" applyFill="1" applyBorder="1" applyAlignment="1">
      <alignment horizontal="center" vertical="center" wrapText="1"/>
    </xf>
    <xf numFmtId="0" fontId="57" fillId="3" borderId="10" xfId="1" quotePrefix="1" applyFont="1" applyFill="1" applyBorder="1" applyAlignment="1">
      <alignment horizontal="left" vertical="top" wrapText="1"/>
    </xf>
    <xf numFmtId="0" fontId="57" fillId="3" borderId="11" xfId="1" quotePrefix="1" applyFont="1" applyFill="1" applyBorder="1" applyAlignment="1">
      <alignment horizontal="left" vertical="top" wrapText="1"/>
    </xf>
    <xf numFmtId="0" fontId="58" fillId="3" borderId="11" xfId="1" quotePrefix="1" applyFont="1" applyFill="1" applyBorder="1" applyAlignment="1">
      <alignment horizontal="left" vertical="top" wrapText="1"/>
    </xf>
    <xf numFmtId="0" fontId="58" fillId="3" borderId="102" xfId="1" quotePrefix="1" applyFont="1" applyFill="1" applyBorder="1" applyAlignment="1">
      <alignment horizontal="left" vertical="top" wrapText="1"/>
    </xf>
    <xf numFmtId="0" fontId="52" fillId="3" borderId="14" xfId="1" quotePrefix="1" applyFont="1" applyFill="1" applyBorder="1" applyAlignment="1">
      <alignment horizontal="justify" vertical="center" wrapText="1"/>
    </xf>
    <xf numFmtId="0" fontId="52" fillId="3" borderId="15" xfId="1" quotePrefix="1" applyFont="1" applyFill="1" applyBorder="1" applyAlignment="1">
      <alignment horizontal="justify" vertical="center" wrapText="1"/>
    </xf>
    <xf numFmtId="0" fontId="52" fillId="3" borderId="103" xfId="1" quotePrefix="1" applyFont="1" applyFill="1" applyBorder="1" applyAlignment="1">
      <alignment horizontal="justify" vertical="center" wrapText="1"/>
    </xf>
    <xf numFmtId="0" fontId="53" fillId="0" borderId="12"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3" xfId="1" quotePrefix="1" applyFont="1" applyBorder="1" applyAlignment="1">
      <alignment horizontal="left" vertical="top" wrapText="1"/>
    </xf>
    <xf numFmtId="0" fontId="59" fillId="3" borderId="77" xfId="0" applyFont="1" applyFill="1" applyBorder="1" applyAlignment="1">
      <alignment vertical="center" wrapText="1"/>
    </xf>
    <xf numFmtId="0" fontId="59" fillId="3" borderId="18" xfId="0" applyFont="1" applyFill="1" applyBorder="1" applyAlignment="1">
      <alignment vertical="center" wrapText="1"/>
    </xf>
    <xf numFmtId="0" fontId="59" fillId="3" borderId="18" xfId="0" applyFont="1" applyFill="1" applyBorder="1" applyAlignment="1">
      <alignment horizontal="left" vertical="center" wrapText="1"/>
    </xf>
    <xf numFmtId="0" fontId="59" fillId="3" borderId="16" xfId="0" applyFont="1" applyFill="1" applyBorder="1" applyAlignment="1">
      <alignment horizontal="left" vertical="center" wrapText="1"/>
    </xf>
    <xf numFmtId="0" fontId="59" fillId="3" borderId="16" xfId="0" applyFont="1" applyFill="1" applyBorder="1" applyAlignment="1">
      <alignment vertical="center" wrapText="1"/>
    </xf>
    <xf numFmtId="0" fontId="59" fillId="7" borderId="30" xfId="0" applyFont="1" applyFill="1" applyBorder="1" applyAlignment="1">
      <alignment horizontal="left" vertical="center" wrapText="1"/>
    </xf>
    <xf numFmtId="0" fontId="59" fillId="7" borderId="32" xfId="0" applyFont="1" applyFill="1" applyBorder="1" applyAlignment="1">
      <alignment horizontal="left" vertical="center" wrapText="1"/>
    </xf>
    <xf numFmtId="0" fontId="60" fillId="4" borderId="92" xfId="2" applyFont="1" applyFill="1" applyBorder="1" applyAlignment="1">
      <alignment horizontal="center" vertical="center" wrapText="1"/>
    </xf>
    <xf numFmtId="0" fontId="60" fillId="4" borderId="92" xfId="1" applyFont="1" applyFill="1" applyBorder="1" applyAlignment="1">
      <alignment horizontal="center" vertical="center"/>
    </xf>
    <xf numFmtId="0" fontId="60" fillId="4" borderId="108" xfId="1" applyFont="1" applyFill="1" applyBorder="1" applyAlignment="1">
      <alignment horizontal="center" vertical="center"/>
    </xf>
    <xf numFmtId="0" fontId="53" fillId="3" borderId="12"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3" xfId="1" applyFont="1" applyFill="1" applyBorder="1" applyAlignment="1">
      <alignment horizontal="left" vertical="top" wrapText="1"/>
    </xf>
    <xf numFmtId="0" fontId="59" fillId="3" borderId="90" xfId="0" applyFont="1" applyFill="1" applyBorder="1" applyAlignment="1">
      <alignment vertical="center" wrapText="1"/>
    </xf>
    <xf numFmtId="0" fontId="59" fillId="3" borderId="91" xfId="0" applyFont="1" applyFill="1" applyBorder="1" applyAlignment="1">
      <alignment vertical="center" wrapText="1"/>
    </xf>
    <xf numFmtId="9" fontId="18" fillId="0" borderId="7" xfId="4" applyFont="1" applyBorder="1" applyAlignment="1">
      <alignment horizontal="center" vertical="center" wrapText="1"/>
    </xf>
    <xf numFmtId="0" fontId="23" fillId="0" borderId="33" xfId="0" applyFont="1" applyBorder="1" applyAlignment="1">
      <alignment horizontal="center" vertical="center" wrapText="1"/>
    </xf>
    <xf numFmtId="0" fontId="23" fillId="0" borderId="29" xfId="0" applyFont="1" applyBorder="1" applyAlignment="1">
      <alignment horizontal="center" vertical="center" wrapText="1"/>
    </xf>
    <xf numFmtId="0" fontId="23" fillId="0" borderId="24" xfId="0" applyFont="1" applyBorder="1" applyAlignment="1">
      <alignment horizontal="center" vertical="center" wrapText="1"/>
    </xf>
    <xf numFmtId="0" fontId="18" fillId="0" borderId="33" xfId="0" applyFont="1" applyBorder="1" applyAlignment="1">
      <alignment horizontal="center" vertical="top" wrapText="1"/>
    </xf>
    <xf numFmtId="0" fontId="18" fillId="0" borderId="29" xfId="0" applyFont="1" applyBorder="1" applyAlignment="1">
      <alignment horizontal="center" vertical="top" wrapText="1"/>
    </xf>
    <xf numFmtId="0" fontId="18" fillId="0" borderId="24" xfId="0" applyFont="1" applyBorder="1" applyAlignment="1">
      <alignment horizontal="center" vertical="top" wrapText="1"/>
    </xf>
    <xf numFmtId="0" fontId="18" fillId="11" borderId="7" xfId="0" applyFont="1" applyFill="1" applyBorder="1" applyAlignment="1">
      <alignment horizontal="center" vertical="center"/>
    </xf>
    <xf numFmtId="0" fontId="18" fillId="0" borderId="7" xfId="0" applyFont="1" applyBorder="1" applyAlignment="1">
      <alignment horizontal="center" vertical="center" wrapText="1"/>
    </xf>
    <xf numFmtId="0" fontId="18" fillId="0" borderId="80" xfId="0" applyFont="1" applyBorder="1" applyAlignment="1">
      <alignment horizontal="center" vertical="center" wrapText="1"/>
    </xf>
    <xf numFmtId="0" fontId="18" fillId="0" borderId="81" xfId="0" applyFont="1" applyBorder="1" applyAlignment="1">
      <alignment horizontal="center" vertical="center" wrapText="1"/>
    </xf>
    <xf numFmtId="0" fontId="18" fillId="0" borderId="135" xfId="0" applyFont="1" applyBorder="1" applyAlignment="1">
      <alignment horizontal="center" vertical="center" wrapText="1"/>
    </xf>
    <xf numFmtId="0" fontId="18" fillId="0" borderId="36" xfId="0" applyFont="1" applyBorder="1" applyAlignment="1">
      <alignment horizontal="center" vertical="center" wrapText="1"/>
    </xf>
    <xf numFmtId="0" fontId="18" fillId="0" borderId="33" xfId="0" applyFont="1" applyBorder="1" applyAlignment="1">
      <alignment horizontal="center" vertical="center" wrapText="1"/>
    </xf>
    <xf numFmtId="0" fontId="70" fillId="10" borderId="0" xfId="0" applyFont="1" applyFill="1" applyAlignment="1">
      <alignment horizontal="center" vertical="center" wrapText="1"/>
    </xf>
    <xf numFmtId="0" fontId="18" fillId="0" borderId="38" xfId="0" applyFont="1" applyBorder="1" applyAlignment="1">
      <alignment horizontal="center" vertical="center" wrapText="1"/>
    </xf>
    <xf numFmtId="0" fontId="18" fillId="0" borderId="37" xfId="0" applyFont="1" applyBorder="1" applyAlignment="1">
      <alignment horizontal="center" vertical="center" wrapText="1"/>
    </xf>
    <xf numFmtId="0" fontId="18" fillId="0" borderId="0" xfId="0" applyFont="1" applyAlignment="1">
      <alignment horizontal="center" vertical="center" wrapText="1"/>
    </xf>
    <xf numFmtId="0" fontId="62" fillId="3" borderId="34" xfId="0" applyFont="1" applyFill="1" applyBorder="1" applyAlignment="1">
      <alignment horizontal="center" vertical="center"/>
    </xf>
    <xf numFmtId="0" fontId="62" fillId="3" borderId="11" xfId="0" applyFont="1" applyFill="1" applyBorder="1" applyAlignment="1">
      <alignment horizontal="center" vertical="center"/>
    </xf>
    <xf numFmtId="0" fontId="62" fillId="3" borderId="35" xfId="0" applyFont="1" applyFill="1" applyBorder="1" applyAlignment="1">
      <alignment horizontal="center" vertical="center"/>
    </xf>
    <xf numFmtId="0" fontId="62" fillId="3" borderId="0" xfId="0" applyFont="1" applyFill="1" applyAlignment="1">
      <alignment horizontal="center" vertical="center"/>
    </xf>
    <xf numFmtId="0" fontId="56" fillId="4" borderId="7" xfId="0" applyFont="1" applyFill="1" applyBorder="1" applyAlignment="1">
      <alignment horizontal="left" vertical="center"/>
    </xf>
    <xf numFmtId="0" fontId="64" fillId="4" borderId="40" xfId="0" applyFont="1" applyFill="1" applyBorder="1" applyAlignment="1">
      <alignment horizontal="center" vertical="center" textRotation="1"/>
    </xf>
    <xf numFmtId="0" fontId="64" fillId="4" borderId="69" xfId="0" applyFont="1" applyFill="1" applyBorder="1" applyAlignment="1">
      <alignment horizontal="center" vertical="center" textRotation="1"/>
    </xf>
    <xf numFmtId="0" fontId="64" fillId="4" borderId="57" xfId="0" applyFont="1" applyFill="1" applyBorder="1" applyAlignment="1">
      <alignment horizontal="center" vertical="center" wrapText="1"/>
    </xf>
    <xf numFmtId="0" fontId="64" fillId="4" borderId="0" xfId="0" applyFont="1" applyFill="1" applyAlignment="1">
      <alignment horizontal="center" vertical="center"/>
    </xf>
    <xf numFmtId="0" fontId="64" fillId="4" borderId="96" xfId="0" applyFont="1" applyFill="1" applyBorder="1" applyAlignment="1">
      <alignment horizontal="center" vertical="center" wrapText="1"/>
    </xf>
    <xf numFmtId="0" fontId="64" fillId="4" borderId="69" xfId="0" applyFont="1" applyFill="1" applyBorder="1" applyAlignment="1">
      <alignment horizontal="center" vertical="center" wrapText="1"/>
    </xf>
    <xf numFmtId="0" fontId="2" fillId="3" borderId="7"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wrapText="1"/>
      <protection locked="0"/>
    </xf>
    <xf numFmtId="0" fontId="64" fillId="16" borderId="40" xfId="0" applyFont="1" applyFill="1" applyBorder="1" applyAlignment="1" applyProtection="1">
      <alignment horizontal="center" vertical="center" wrapText="1"/>
      <protection locked="0"/>
    </xf>
    <xf numFmtId="0" fontId="64" fillId="16" borderId="69" xfId="0" applyFont="1" applyFill="1" applyBorder="1" applyAlignment="1" applyProtection="1">
      <alignment horizontal="center" vertical="center" wrapText="1"/>
      <protection locked="0"/>
    </xf>
    <xf numFmtId="0" fontId="64" fillId="16" borderId="53" xfId="0" applyFont="1" applyFill="1" applyBorder="1" applyAlignment="1" applyProtection="1">
      <alignment horizontal="center" vertical="center"/>
      <protection locked="0"/>
    </xf>
    <xf numFmtId="0" fontId="64" fillId="16" borderId="54" xfId="0" applyFont="1" applyFill="1" applyBorder="1" applyAlignment="1" applyProtection="1">
      <alignment horizontal="center" vertical="center"/>
      <protection locked="0"/>
    </xf>
    <xf numFmtId="0" fontId="64" fillId="4" borderId="40" xfId="0" applyFont="1" applyFill="1" applyBorder="1" applyAlignment="1">
      <alignment horizontal="center" vertical="center" wrapText="1"/>
    </xf>
    <xf numFmtId="0" fontId="64" fillId="4" borderId="40" xfId="0" applyFont="1" applyFill="1" applyBorder="1" applyAlignment="1">
      <alignment vertical="center" wrapText="1"/>
    </xf>
    <xf numFmtId="0" fontId="64" fillId="4" borderId="69" xfId="0" applyFont="1" applyFill="1" applyBorder="1" applyAlignment="1">
      <alignment vertical="center" wrapText="1"/>
    </xf>
    <xf numFmtId="0" fontId="64" fillId="4" borderId="97" xfId="0" applyFont="1" applyFill="1" applyBorder="1" applyAlignment="1">
      <alignment horizontal="center" vertical="center"/>
    </xf>
    <xf numFmtId="0" fontId="64" fillId="4" borderId="54" xfId="0" applyFont="1" applyFill="1" applyBorder="1" applyAlignment="1">
      <alignment horizontal="center" vertical="center"/>
    </xf>
    <xf numFmtId="0" fontId="64" fillId="4" borderId="55" xfId="0" applyFont="1" applyFill="1" applyBorder="1" applyAlignment="1">
      <alignment horizontal="center" vertical="center"/>
    </xf>
    <xf numFmtId="0" fontId="56" fillId="4" borderId="33" xfId="0" applyFont="1" applyFill="1" applyBorder="1" applyAlignment="1">
      <alignment horizontal="left" vertical="center"/>
    </xf>
    <xf numFmtId="0" fontId="23" fillId="0" borderId="36" xfId="0" applyFont="1" applyBorder="1" applyAlignment="1">
      <alignment horizontal="center" vertical="center" wrapText="1"/>
    </xf>
    <xf numFmtId="0" fontId="23" fillId="0" borderId="7" xfId="0" applyFont="1" applyBorder="1" applyAlignment="1">
      <alignment horizontal="center" vertical="center" wrapText="1"/>
    </xf>
    <xf numFmtId="0" fontId="71" fillId="0" borderId="36" xfId="0" applyFont="1" applyBorder="1" applyAlignment="1">
      <alignment horizontal="center" vertical="center" wrapText="1"/>
    </xf>
    <xf numFmtId="0" fontId="71" fillId="0" borderId="7" xfId="0" applyFont="1" applyBorder="1" applyAlignment="1">
      <alignment horizontal="center" vertical="center" wrapText="1"/>
    </xf>
    <xf numFmtId="0" fontId="71" fillId="0" borderId="33" xfId="0" applyFont="1" applyBorder="1" applyAlignment="1">
      <alignment horizontal="center" vertical="center" wrapText="1"/>
    </xf>
    <xf numFmtId="9" fontId="18" fillId="0" borderId="36" xfId="4" applyFont="1" applyBorder="1" applyAlignment="1">
      <alignment horizontal="center" vertical="center" wrapText="1"/>
    </xf>
    <xf numFmtId="9" fontId="18" fillId="0" borderId="33" xfId="4" applyFont="1" applyBorder="1" applyAlignment="1">
      <alignment horizontal="center" vertical="center" wrapText="1"/>
    </xf>
    <xf numFmtId="0" fontId="18" fillId="0" borderId="99" xfId="0" applyFont="1" applyBorder="1" applyAlignment="1">
      <alignment horizontal="center" vertical="center" wrapText="1"/>
    </xf>
    <xf numFmtId="0" fontId="18" fillId="0" borderId="100" xfId="0" applyFont="1" applyBorder="1" applyAlignment="1">
      <alignment horizontal="center" vertical="center" wrapText="1"/>
    </xf>
    <xf numFmtId="0" fontId="18" fillId="0" borderId="98" xfId="0" applyFont="1" applyBorder="1" applyAlignment="1">
      <alignment horizontal="center" vertical="center" wrapText="1"/>
    </xf>
    <xf numFmtId="0" fontId="64" fillId="4" borderId="93" xfId="0" applyFont="1" applyFill="1" applyBorder="1" applyAlignment="1">
      <alignment horizontal="center" vertical="center"/>
    </xf>
    <xf numFmtId="0" fontId="64" fillId="4" borderId="94" xfId="0" applyFont="1" applyFill="1" applyBorder="1" applyAlignment="1">
      <alignment horizontal="center" vertical="center"/>
    </xf>
    <xf numFmtId="0" fontId="64" fillId="4" borderId="95" xfId="0" applyFont="1" applyFill="1" applyBorder="1" applyAlignment="1">
      <alignment horizontal="center" vertical="center"/>
    </xf>
    <xf numFmtId="0" fontId="64" fillId="4" borderId="57" xfId="0" applyFont="1" applyFill="1" applyBorder="1" applyAlignment="1">
      <alignment horizontal="center" vertical="center"/>
    </xf>
    <xf numFmtId="0" fontId="18" fillId="3" borderId="7" xfId="0" applyFont="1" applyFill="1" applyBorder="1" applyAlignment="1">
      <alignment horizontal="center" vertical="center" wrapText="1"/>
    </xf>
    <xf numFmtId="0" fontId="52" fillId="0" borderId="7" xfId="0" applyFont="1" applyBorder="1" applyAlignment="1">
      <alignment horizontal="center" vertical="center" wrapText="1"/>
    </xf>
    <xf numFmtId="0" fontId="18" fillId="11" borderId="7" xfId="0" applyFont="1" applyFill="1" applyBorder="1" applyAlignment="1">
      <alignment horizontal="center" vertical="center" wrapText="1"/>
    </xf>
    <xf numFmtId="0" fontId="0" fillId="0" borderId="36" xfId="0" applyBorder="1" applyAlignment="1">
      <alignment horizontal="center" vertical="center" wrapText="1"/>
    </xf>
    <xf numFmtId="0" fontId="0" fillId="0" borderId="7" xfId="0" applyBorder="1" applyAlignment="1">
      <alignment horizontal="center" vertical="center" wrapText="1"/>
    </xf>
    <xf numFmtId="0" fontId="0" fillId="0" borderId="25" xfId="0" applyBorder="1" applyAlignment="1">
      <alignment horizontal="center" vertical="center" wrapText="1"/>
    </xf>
    <xf numFmtId="0" fontId="0" fillId="0" borderId="80" xfId="0" applyBorder="1" applyAlignment="1">
      <alignment horizontal="center" vertical="center" wrapText="1"/>
    </xf>
    <xf numFmtId="0" fontId="0" fillId="0" borderId="81" xfId="0" applyBorder="1" applyAlignment="1">
      <alignment horizontal="center" vertical="center" wrapText="1"/>
    </xf>
    <xf numFmtId="0" fontId="0" fillId="0" borderId="82" xfId="0" applyBorder="1" applyAlignment="1">
      <alignment horizontal="center" vertical="center" wrapText="1"/>
    </xf>
    <xf numFmtId="0" fontId="0" fillId="11" borderId="99" xfId="0" applyFill="1" applyBorder="1" applyAlignment="1">
      <alignment horizontal="center" vertical="center" wrapText="1"/>
    </xf>
    <xf numFmtId="0" fontId="0" fillId="11" borderId="100" xfId="0" applyFill="1" applyBorder="1" applyAlignment="1">
      <alignment horizontal="center" vertical="center" wrapText="1"/>
    </xf>
    <xf numFmtId="0" fontId="0" fillId="11" borderId="136" xfId="0" applyFill="1" applyBorder="1" applyAlignment="1">
      <alignment horizontal="center" vertical="center" wrapText="1"/>
    </xf>
    <xf numFmtId="2" fontId="0" fillId="0" borderId="36" xfId="3" applyNumberFormat="1" applyFont="1" applyBorder="1" applyAlignment="1">
      <alignment horizontal="center" vertical="center" wrapText="1"/>
    </xf>
    <xf numFmtId="2" fontId="0" fillId="0" borderId="7" xfId="3" applyNumberFormat="1" applyFont="1" applyBorder="1" applyAlignment="1">
      <alignment horizontal="center" vertical="center" wrapText="1"/>
    </xf>
    <xf numFmtId="2" fontId="0" fillId="0" borderId="25" xfId="3" applyNumberFormat="1" applyFont="1" applyBorder="1" applyAlignment="1">
      <alignment horizontal="center" vertical="center" wrapText="1"/>
    </xf>
    <xf numFmtId="0" fontId="89" fillId="0" borderId="36" xfId="0" applyFont="1" applyBorder="1" applyAlignment="1">
      <alignment horizontal="center" vertical="center" wrapText="1"/>
    </xf>
    <xf numFmtId="0" fontId="89" fillId="0" borderId="7" xfId="0" applyFont="1" applyBorder="1" applyAlignment="1">
      <alignment horizontal="center" vertical="center" wrapText="1"/>
    </xf>
    <xf numFmtId="0" fontId="89" fillId="0" borderId="25" xfId="0" applyFont="1" applyBorder="1" applyAlignment="1">
      <alignment horizontal="center" vertical="center" wrapText="1"/>
    </xf>
    <xf numFmtId="0" fontId="0" fillId="0" borderId="140" xfId="0" applyBorder="1" applyAlignment="1">
      <alignment horizontal="center" vertical="center" wrapText="1"/>
    </xf>
    <xf numFmtId="0" fontId="0" fillId="0" borderId="141" xfId="0" applyBorder="1" applyAlignment="1">
      <alignment horizontal="center" vertical="center" wrapText="1"/>
    </xf>
    <xf numFmtId="0" fontId="0" fillId="0" borderId="142" xfId="0" applyBorder="1" applyAlignment="1">
      <alignment horizontal="center" vertical="center" wrapText="1"/>
    </xf>
    <xf numFmtId="0" fontId="0" fillId="0" borderId="138" xfId="0" applyBorder="1" applyAlignment="1">
      <alignment horizontal="center" vertical="center" wrapText="1"/>
    </xf>
    <xf numFmtId="0" fontId="0" fillId="0" borderId="32" xfId="0" applyBorder="1" applyAlignment="1">
      <alignment horizontal="center" vertical="center" wrapText="1"/>
    </xf>
    <xf numFmtId="0" fontId="0" fillId="0" borderId="139" xfId="0" applyBorder="1" applyAlignment="1">
      <alignment horizontal="center" vertical="center" wrapText="1"/>
    </xf>
    <xf numFmtId="0" fontId="2" fillId="3" borderId="66" xfId="0" applyFont="1" applyFill="1" applyBorder="1" applyAlignment="1" applyProtection="1">
      <alignment horizontal="left" vertical="center" wrapText="1"/>
      <protection locked="0"/>
    </xf>
    <xf numFmtId="0" fontId="2" fillId="3" borderId="62" xfId="0" applyFont="1" applyFill="1" applyBorder="1" applyAlignment="1" applyProtection="1">
      <alignment horizontal="left" vertical="center"/>
      <protection locked="0"/>
    </xf>
    <xf numFmtId="0" fontId="4" fillId="4" borderId="63" xfId="0" applyFont="1" applyFill="1" applyBorder="1" applyAlignment="1">
      <alignment horizontal="center" vertical="center"/>
    </xf>
    <xf numFmtId="0" fontId="4" fillId="4" borderId="64" xfId="0" applyFont="1" applyFill="1" applyBorder="1" applyAlignment="1">
      <alignment horizontal="center" vertical="center"/>
    </xf>
    <xf numFmtId="0" fontId="4" fillId="4" borderId="65" xfId="0" applyFont="1" applyFill="1" applyBorder="1" applyAlignment="1">
      <alignment horizontal="center" vertical="center"/>
    </xf>
    <xf numFmtId="0" fontId="4" fillId="4" borderId="0" xfId="0" applyFont="1" applyFill="1" applyAlignment="1">
      <alignment horizontal="center" vertical="center"/>
    </xf>
    <xf numFmtId="0" fontId="4" fillId="3" borderId="60" xfId="0" applyFont="1" applyFill="1" applyBorder="1" applyAlignment="1">
      <alignment horizontal="center" vertical="center"/>
    </xf>
    <xf numFmtId="0" fontId="4" fillId="3" borderId="57" xfId="0" applyFont="1" applyFill="1" applyBorder="1" applyAlignment="1">
      <alignment horizontal="center" vertical="center"/>
    </xf>
    <xf numFmtId="0" fontId="4" fillId="3" borderId="56" xfId="0" applyFont="1" applyFill="1" applyBorder="1" applyAlignment="1">
      <alignment horizontal="center" vertical="center"/>
    </xf>
    <xf numFmtId="0" fontId="4" fillId="3" borderId="67" xfId="0" applyFont="1" applyFill="1" applyBorder="1" applyAlignment="1">
      <alignment horizontal="center" vertical="center"/>
    </xf>
    <xf numFmtId="0" fontId="4" fillId="3" borderId="0" xfId="0" applyFont="1" applyFill="1" applyAlignment="1">
      <alignment horizontal="center" vertical="center"/>
    </xf>
    <xf numFmtId="0" fontId="4" fillId="3" borderId="68" xfId="0" applyFont="1" applyFill="1" applyBorder="1" applyAlignment="1">
      <alignment horizontal="center" vertical="center"/>
    </xf>
    <xf numFmtId="0" fontId="4" fillId="4" borderId="39" xfId="0" applyFont="1" applyFill="1" applyBorder="1" applyAlignment="1">
      <alignment horizontal="center" vertical="center"/>
    </xf>
    <xf numFmtId="0" fontId="4" fillId="4" borderId="41"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39" xfId="0" applyFont="1" applyFill="1" applyBorder="1" applyAlignment="1">
      <alignment horizontal="center" vertical="center" textRotation="1"/>
    </xf>
    <xf numFmtId="0" fontId="4" fillId="4" borderId="40" xfId="0" applyFont="1" applyFill="1" applyBorder="1" applyAlignment="1">
      <alignment horizontal="center" vertical="center" textRotation="1"/>
    </xf>
    <xf numFmtId="0" fontId="4" fillId="4" borderId="40" xfId="0" applyFont="1" applyFill="1" applyBorder="1" applyAlignment="1">
      <alignment horizontal="center" vertical="center"/>
    </xf>
    <xf numFmtId="3" fontId="4" fillId="4" borderId="39" xfId="0" applyNumberFormat="1" applyFont="1" applyFill="1" applyBorder="1" applyAlignment="1">
      <alignment horizontal="center" vertical="center"/>
    </xf>
    <xf numFmtId="3" fontId="4" fillId="4" borderId="40" xfId="0" applyNumberFormat="1" applyFont="1" applyFill="1" applyBorder="1" applyAlignment="1">
      <alignment horizontal="center" vertical="center"/>
    </xf>
    <xf numFmtId="0" fontId="4" fillId="4" borderId="39" xfId="0" applyFont="1" applyFill="1" applyBorder="1" applyAlignment="1">
      <alignment horizontal="center" vertical="center" textRotation="90" wrapText="1"/>
    </xf>
    <xf numFmtId="0" fontId="4" fillId="4" borderId="40" xfId="0" applyFont="1" applyFill="1" applyBorder="1" applyAlignment="1">
      <alignment horizontal="center" vertical="center" textRotation="90" wrapText="1"/>
    </xf>
    <xf numFmtId="0" fontId="4" fillId="4" borderId="39"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4" fillId="4" borderId="51" xfId="0" applyFont="1" applyFill="1" applyBorder="1" applyAlignment="1">
      <alignment horizontal="center" vertical="center" wrapText="1"/>
    </xf>
    <xf numFmtId="0" fontId="4" fillId="4" borderId="42" xfId="0" applyFont="1" applyFill="1" applyBorder="1" applyAlignment="1">
      <alignment horizontal="center" vertical="center" wrapText="1"/>
    </xf>
    <xf numFmtId="0" fontId="4" fillId="4" borderId="66" xfId="0" applyFont="1" applyFill="1" applyBorder="1" applyAlignment="1">
      <alignment horizontal="left" vertical="center"/>
    </xf>
    <xf numFmtId="0" fontId="4" fillId="4" borderId="62" xfId="0" applyFont="1" applyFill="1" applyBorder="1" applyAlignment="1">
      <alignment horizontal="left" vertical="center"/>
    </xf>
    <xf numFmtId="0" fontId="4" fillId="4" borderId="7" xfId="0" applyFont="1" applyFill="1" applyBorder="1" applyAlignment="1">
      <alignment horizontal="left" vertical="center"/>
    </xf>
    <xf numFmtId="0" fontId="0" fillId="0" borderId="14" xfId="0" applyBorder="1" applyAlignment="1">
      <alignment horizontal="center" vertical="center" wrapText="1"/>
    </xf>
    <xf numFmtId="0" fontId="0" fillId="0" borderId="137" xfId="0" applyBorder="1" applyAlignment="1">
      <alignment horizontal="center" vertical="center" wrapText="1"/>
    </xf>
    <xf numFmtId="0" fontId="0" fillId="0" borderId="99" xfId="0" applyBorder="1" applyAlignment="1">
      <alignment horizontal="center" vertical="center" wrapText="1"/>
    </xf>
    <xf numFmtId="0" fontId="0" fillId="0" borderId="100" xfId="0" applyBorder="1" applyAlignment="1">
      <alignment horizontal="center" vertical="center" wrapText="1"/>
    </xf>
    <xf numFmtId="0" fontId="0" fillId="0" borderId="136" xfId="0" applyBorder="1" applyAlignment="1">
      <alignment horizontal="center" vertical="center" wrapText="1"/>
    </xf>
    <xf numFmtId="0" fontId="0" fillId="11" borderId="140" xfId="0" applyFill="1" applyBorder="1" applyAlignment="1">
      <alignment horizontal="center" vertical="center" wrapText="1"/>
    </xf>
    <xf numFmtId="0" fontId="0" fillId="11" borderId="141" xfId="0" applyFill="1" applyBorder="1" applyAlignment="1">
      <alignment horizontal="center" vertical="center" wrapText="1"/>
    </xf>
    <xf numFmtId="0" fontId="0" fillId="11" borderId="142" xfId="0" applyFill="1" applyBorder="1" applyAlignment="1">
      <alignment horizontal="center" vertical="center" wrapText="1"/>
    </xf>
    <xf numFmtId="0" fontId="0" fillId="0" borderId="29" xfId="0" applyBorder="1" applyAlignment="1">
      <alignment horizontal="center" vertical="center" wrapText="1"/>
    </xf>
    <xf numFmtId="0" fontId="0" fillId="0" borderId="24" xfId="0" applyBorder="1" applyAlignment="1">
      <alignment horizontal="center" vertical="center" wrapText="1"/>
    </xf>
    <xf numFmtId="0" fontId="0" fillId="10" borderId="24" xfId="0" applyFill="1" applyBorder="1" applyAlignment="1">
      <alignment horizontal="center" vertical="center" wrapText="1"/>
    </xf>
    <xf numFmtId="0" fontId="0" fillId="10" borderId="7" xfId="0" applyFill="1" applyBorder="1" applyAlignment="1">
      <alignment horizontal="center" vertical="center" wrapText="1"/>
    </xf>
    <xf numFmtId="9" fontId="0" fillId="0" borderId="29" xfId="0" applyNumberFormat="1" applyBorder="1" applyAlignment="1">
      <alignment horizontal="center" vertical="center" wrapText="1"/>
    </xf>
    <xf numFmtId="9" fontId="0" fillId="0" borderId="24" xfId="0" applyNumberFormat="1" applyBorder="1" applyAlignment="1">
      <alignment horizontal="center" vertical="center" wrapText="1"/>
    </xf>
    <xf numFmtId="0" fontId="0" fillId="11" borderId="24" xfId="0" applyFill="1" applyBorder="1" applyAlignment="1">
      <alignment horizontal="center" vertical="center" wrapText="1"/>
    </xf>
    <xf numFmtId="0" fontId="0" fillId="11" borderId="7" xfId="0" applyFill="1" applyBorder="1" applyAlignment="1">
      <alignment horizontal="center" vertical="center" wrapText="1"/>
    </xf>
    <xf numFmtId="0" fontId="27" fillId="0" borderId="24" xfId="0" applyFont="1" applyBorder="1" applyAlignment="1">
      <alignment horizontal="center" vertical="center" wrapText="1"/>
    </xf>
    <xf numFmtId="0" fontId="27" fillId="0" borderId="7" xfId="0" applyFont="1" applyBorder="1" applyAlignment="1">
      <alignment horizontal="center" vertical="center" wrapText="1"/>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protection locked="0"/>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4" fillId="4" borderId="71"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58" xfId="0" applyFont="1" applyFill="1" applyBorder="1" applyAlignment="1">
      <alignment horizontal="center" vertical="center"/>
    </xf>
    <xf numFmtId="0" fontId="4" fillId="4" borderId="59" xfId="0" applyFont="1" applyFill="1" applyBorder="1" applyAlignment="1">
      <alignment horizontal="center" vertical="center"/>
    </xf>
    <xf numFmtId="0" fontId="5" fillId="4" borderId="7" xfId="0" applyFont="1" applyFill="1" applyBorder="1" applyAlignment="1">
      <alignment horizontal="left" vertical="center"/>
    </xf>
    <xf numFmtId="0" fontId="28" fillId="4" borderId="7" xfId="0" applyFont="1" applyFill="1" applyBorder="1" applyAlignment="1">
      <alignment horizontal="center" vertical="center"/>
    </xf>
    <xf numFmtId="0" fontId="4" fillId="4" borderId="43"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55" xfId="0" applyFont="1" applyFill="1" applyBorder="1" applyAlignment="1">
      <alignment horizontal="center" vertical="center"/>
    </xf>
    <xf numFmtId="0" fontId="6" fillId="3" borderId="7" xfId="0" applyFont="1" applyFill="1" applyBorder="1" applyAlignment="1">
      <alignment horizontal="center" vertical="center"/>
    </xf>
    <xf numFmtId="0" fontId="4" fillId="4" borderId="56" xfId="0" applyFont="1" applyFill="1" applyBorder="1" applyAlignment="1">
      <alignment horizontal="center" vertical="center"/>
    </xf>
    <xf numFmtId="0" fontId="0" fillId="0" borderId="7" xfId="0" applyBorder="1" applyAlignment="1">
      <alignment horizontal="center" vertical="center"/>
    </xf>
    <xf numFmtId="2" fontId="0" fillId="0" borderId="29" xfId="0" applyNumberFormat="1" applyBorder="1" applyAlignment="1">
      <alignment horizontal="center" vertical="center" wrapText="1"/>
    </xf>
    <xf numFmtId="2" fontId="0" fillId="0" borderId="24" xfId="0" applyNumberFormat="1" applyBorder="1" applyAlignment="1">
      <alignment horizontal="center" vertical="center" wrapText="1"/>
    </xf>
    <xf numFmtId="0" fontId="43" fillId="0" borderId="75" xfId="0" applyFont="1" applyBorder="1" applyAlignment="1">
      <alignment horizontal="center" vertical="center"/>
    </xf>
    <xf numFmtId="0" fontId="43" fillId="0" borderId="11" xfId="0" applyFont="1" applyBorder="1" applyAlignment="1">
      <alignment horizontal="center" vertical="center"/>
    </xf>
    <xf numFmtId="0" fontId="49" fillId="0" borderId="7" xfId="0" applyFont="1" applyBorder="1" applyAlignment="1">
      <alignment horizontal="left" vertical="center" wrapText="1"/>
    </xf>
    <xf numFmtId="0" fontId="45" fillId="6" borderId="7"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5" xfId="0" applyFont="1" applyBorder="1" applyAlignment="1">
      <alignment horizontal="left" vertical="center" wrapText="1"/>
    </xf>
    <xf numFmtId="0" fontId="49" fillId="0" borderId="0" xfId="0" applyFont="1" applyAlignment="1">
      <alignment horizontal="left" vertical="center" wrapText="1"/>
    </xf>
    <xf numFmtId="0" fontId="49" fillId="0" borderId="78" xfId="0" applyFont="1" applyBorder="1" applyAlignment="1">
      <alignment horizontal="left" vertical="center" wrapText="1"/>
    </xf>
    <xf numFmtId="0" fontId="49" fillId="0" borderId="35" xfId="0" applyFont="1" applyBorder="1" applyAlignment="1">
      <alignment horizontal="left" vertical="top" wrapText="1"/>
    </xf>
    <xf numFmtId="0" fontId="49" fillId="0" borderId="0" xfId="0" applyFont="1" applyAlignment="1">
      <alignment horizontal="left" vertical="top" wrapText="1"/>
    </xf>
    <xf numFmtId="0" fontId="49" fillId="0" borderId="78" xfId="0" applyFont="1" applyBorder="1" applyAlignment="1">
      <alignment horizontal="left" vertical="top" wrapText="1"/>
    </xf>
    <xf numFmtId="0" fontId="15" fillId="3" borderId="20" xfId="0" applyFont="1" applyFill="1" applyBorder="1" applyAlignment="1">
      <alignment horizontal="center"/>
    </xf>
    <xf numFmtId="0" fontId="15" fillId="3" borderId="21" xfId="0" applyFont="1" applyFill="1" applyBorder="1" applyAlignment="1">
      <alignment horizontal="center"/>
    </xf>
    <xf numFmtId="0" fontId="55" fillId="0" borderId="12"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3"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2"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33" fillId="14" borderId="28" xfId="0" applyFont="1" applyFill="1" applyBorder="1" applyAlignment="1">
      <alignment horizontal="center" vertical="center" wrapText="1" readingOrder="1"/>
    </xf>
    <xf numFmtId="0" fontId="14" fillId="3" borderId="7" xfId="0" applyFont="1" applyFill="1" applyBorder="1" applyAlignment="1">
      <alignment horizontal="center" vertical="center" wrapText="1"/>
    </xf>
    <xf numFmtId="0" fontId="33" fillId="13" borderId="26" xfId="0" applyFont="1" applyFill="1" applyBorder="1" applyAlignment="1">
      <alignment horizontal="center" vertical="center" wrapText="1" readingOrder="1"/>
    </xf>
    <xf numFmtId="0" fontId="33" fillId="13" borderId="27" xfId="0" applyFont="1" applyFill="1" applyBorder="1" applyAlignment="1">
      <alignment horizontal="center" vertical="center" wrapText="1" readingOrder="1"/>
    </xf>
    <xf numFmtId="0" fontId="14" fillId="3" borderId="34" xfId="0" applyFont="1" applyFill="1" applyBorder="1" applyAlignment="1">
      <alignment horizontal="center" vertical="center" wrapText="1"/>
    </xf>
    <xf numFmtId="0" fontId="14" fillId="3" borderId="38" xfId="0" applyFont="1" applyFill="1" applyBorder="1" applyAlignment="1">
      <alignment horizontal="center" vertical="center" wrapText="1"/>
    </xf>
    <xf numFmtId="0" fontId="33" fillId="18" borderId="26" xfId="0" applyFont="1" applyFill="1" applyBorder="1" applyAlignment="1">
      <alignment horizontal="center" vertical="center" wrapText="1" readingOrder="1"/>
    </xf>
    <xf numFmtId="0" fontId="33" fillId="18" borderId="27"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33" fillId="7" borderId="27" xfId="0" applyFont="1" applyFill="1" applyBorder="1" applyAlignment="1">
      <alignment horizontal="center" vertical="center" wrapText="1" readingOrder="1"/>
    </xf>
    <xf numFmtId="0" fontId="14" fillId="0" borderId="7" xfId="0" applyFont="1" applyBorder="1" applyAlignment="1">
      <alignment horizontal="center" vertical="center" wrapText="1"/>
    </xf>
    <xf numFmtId="0" fontId="37" fillId="4" borderId="40" xfId="0" applyFont="1" applyFill="1" applyBorder="1" applyAlignment="1">
      <alignment horizontal="center" vertical="center" wrapText="1"/>
    </xf>
    <xf numFmtId="0" fontId="37" fillId="4" borderId="43"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6" fillId="4" borderId="60" xfId="0" applyFont="1" applyFill="1" applyBorder="1" applyAlignment="1" applyProtection="1">
      <alignment horizontal="center" vertical="center" wrapText="1"/>
      <protection locked="0"/>
    </xf>
    <xf numFmtId="0" fontId="36" fillId="4" borderId="53" xfId="0" applyFont="1" applyFill="1" applyBorder="1" applyAlignment="1" applyProtection="1">
      <alignment horizontal="center" vertical="center" wrapText="1"/>
      <protection locked="0"/>
    </xf>
    <xf numFmtId="0" fontId="5" fillId="4" borderId="130" xfId="0" applyFont="1" applyFill="1" applyBorder="1" applyAlignment="1">
      <alignment horizontal="left" vertical="center"/>
    </xf>
    <xf numFmtId="0" fontId="5" fillId="4" borderId="131" xfId="0" applyFont="1" applyFill="1" applyBorder="1" applyAlignment="1">
      <alignment horizontal="left" vertical="center"/>
    </xf>
    <xf numFmtId="0" fontId="36" fillId="4" borderId="41" xfId="0" applyFont="1" applyFill="1" applyBorder="1" applyAlignment="1">
      <alignment horizontal="center" vertical="center"/>
    </xf>
    <xf numFmtId="0" fontId="36" fillId="4" borderId="51" xfId="0" applyFont="1" applyFill="1" applyBorder="1" applyAlignment="1">
      <alignment horizontal="center" vertical="center"/>
    </xf>
    <xf numFmtId="0" fontId="36" fillId="4" borderId="42" xfId="0" applyFont="1" applyFill="1" applyBorder="1" applyAlignment="1">
      <alignment horizontal="center" vertical="center"/>
    </xf>
    <xf numFmtId="0" fontId="36" fillId="16" borderId="41" xfId="0" applyFont="1" applyFill="1" applyBorder="1" applyAlignment="1" applyProtection="1">
      <alignment horizontal="center" vertical="center" wrapText="1"/>
      <protection locked="0"/>
    </xf>
    <xf numFmtId="0" fontId="36" fillId="16" borderId="51" xfId="0" applyFont="1" applyFill="1" applyBorder="1" applyAlignment="1" applyProtection="1">
      <alignment horizontal="center" vertical="center" wrapText="1"/>
      <protection locked="0"/>
    </xf>
    <xf numFmtId="0" fontId="36" fillId="16" borderId="42" xfId="0" applyFont="1" applyFill="1" applyBorder="1" applyAlignment="1" applyProtection="1">
      <alignment horizontal="center" vertical="center" wrapText="1"/>
      <protection locked="0"/>
    </xf>
    <xf numFmtId="0" fontId="36" fillId="4" borderId="40" xfId="0" applyFont="1" applyFill="1" applyBorder="1" applyAlignment="1" applyProtection="1">
      <alignment horizontal="center" vertical="center" wrapText="1"/>
      <protection locked="0"/>
    </xf>
    <xf numFmtId="0" fontId="36" fillId="4" borderId="43" xfId="0" applyFont="1" applyFill="1" applyBorder="1" applyAlignment="1" applyProtection="1">
      <alignment horizontal="center" vertical="center" wrapText="1"/>
      <protection locked="0"/>
    </xf>
    <xf numFmtId="0" fontId="2" fillId="3" borderId="127" xfId="0" applyFont="1" applyFill="1" applyBorder="1" applyAlignment="1" applyProtection="1">
      <alignment horizontal="justify" vertical="center" wrapText="1"/>
      <protection locked="0"/>
    </xf>
    <xf numFmtId="0" fontId="2" fillId="3" borderId="128" xfId="0" applyFont="1" applyFill="1" applyBorder="1" applyAlignment="1" applyProtection="1">
      <alignment horizontal="justify" vertical="center" wrapText="1"/>
      <protection locked="0"/>
    </xf>
    <xf numFmtId="0" fontId="2" fillId="3" borderId="129" xfId="0" applyFont="1" applyFill="1" applyBorder="1" applyAlignment="1" applyProtection="1">
      <alignment horizontal="justify" vertical="center" wrapText="1"/>
      <protection locked="0"/>
    </xf>
    <xf numFmtId="0" fontId="7" fillId="3" borderId="34" xfId="0" applyFont="1" applyFill="1" applyBorder="1" applyAlignment="1">
      <alignment horizontal="center" vertical="center"/>
    </xf>
    <xf numFmtId="0" fontId="7" fillId="3" borderId="11" xfId="0" applyFont="1" applyFill="1" applyBorder="1" applyAlignment="1">
      <alignment horizontal="center" vertical="center"/>
    </xf>
    <xf numFmtId="0" fontId="7" fillId="3" borderId="38" xfId="0" applyFont="1" applyFill="1" applyBorder="1" applyAlignment="1">
      <alignment horizontal="center" vertical="center"/>
    </xf>
    <xf numFmtId="0" fontId="7" fillId="3" borderId="35" xfId="0" applyFont="1" applyFill="1" applyBorder="1" applyAlignment="1">
      <alignment horizontal="center" vertical="center"/>
    </xf>
    <xf numFmtId="0" fontId="7" fillId="3" borderId="0" xfId="0" applyFont="1" applyFill="1" applyAlignment="1">
      <alignment horizontal="center" vertical="center"/>
    </xf>
    <xf numFmtId="0" fontId="7" fillId="3" borderId="37" xfId="0" applyFont="1" applyFill="1" applyBorder="1" applyAlignment="1">
      <alignment horizontal="center" vertical="center"/>
    </xf>
    <xf numFmtId="0" fontId="7" fillId="3" borderId="134" xfId="0" applyFont="1" applyFill="1" applyBorder="1" applyAlignment="1">
      <alignment horizontal="center" vertical="center"/>
    </xf>
    <xf numFmtId="0" fontId="7" fillId="3" borderId="15" xfId="0" applyFont="1" applyFill="1" applyBorder="1" applyAlignment="1">
      <alignment horizontal="center" vertical="center"/>
    </xf>
    <xf numFmtId="0" fontId="7" fillId="3" borderId="132" xfId="0" applyFont="1" applyFill="1" applyBorder="1" applyAlignment="1">
      <alignment horizontal="center" vertical="center"/>
    </xf>
    <xf numFmtId="0" fontId="5" fillId="4" borderId="5" xfId="0" applyFont="1" applyFill="1" applyBorder="1" applyAlignment="1">
      <alignment horizontal="left" vertical="center"/>
    </xf>
    <xf numFmtId="0" fontId="5" fillId="4" borderId="133" xfId="0" applyFont="1" applyFill="1" applyBorder="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2"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7" xfId="0" applyFont="1" applyFill="1" applyBorder="1" applyAlignment="1">
      <alignment horizontal="center" vertical="center" wrapText="1"/>
    </xf>
    <xf numFmtId="0" fontId="38" fillId="4" borderId="15" xfId="0" applyFont="1" applyFill="1" applyBorder="1" applyAlignment="1">
      <alignment horizontal="center" vertical="center" wrapText="1"/>
    </xf>
    <xf numFmtId="0" fontId="38" fillId="4" borderId="132" xfId="0" applyFont="1" applyFill="1" applyBorder="1" applyAlignment="1">
      <alignment horizontal="center" vertical="center" wrapText="1"/>
    </xf>
    <xf numFmtId="0" fontId="2" fillId="3" borderId="30" xfId="0" applyFont="1" applyFill="1" applyBorder="1" applyAlignment="1" applyProtection="1">
      <alignment horizontal="justify" vertical="center"/>
      <protection locked="0"/>
    </xf>
    <xf numFmtId="0" fontId="2" fillId="3" borderId="31" xfId="0" applyFont="1" applyFill="1" applyBorder="1" applyAlignment="1" applyProtection="1">
      <alignment horizontal="justify" vertical="center"/>
      <protection locked="0"/>
    </xf>
    <xf numFmtId="0" fontId="2" fillId="3" borderId="32" xfId="0" applyFont="1" applyFill="1" applyBorder="1" applyAlignment="1" applyProtection="1">
      <alignment horizontal="justify" vertical="center"/>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2" fillId="3" borderId="32" xfId="0" applyFont="1" applyFill="1" applyBorder="1" applyAlignment="1" applyProtection="1">
      <alignment horizontal="justify" vertical="center" wrapText="1"/>
      <protection locked="0"/>
    </xf>
    <xf numFmtId="0" fontId="13" fillId="0" borderId="45" xfId="0" applyFont="1" applyBorder="1" applyAlignment="1">
      <alignment horizontal="center" vertical="center"/>
    </xf>
    <xf numFmtId="0" fontId="13" fillId="0" borderId="29" xfId="0" applyFont="1" applyBorder="1" applyAlignment="1">
      <alignment horizontal="center" vertical="center"/>
    </xf>
    <xf numFmtId="0" fontId="13" fillId="0" borderId="48" xfId="0" applyFont="1" applyBorder="1" applyAlignment="1">
      <alignment horizontal="center" vertical="center"/>
    </xf>
    <xf numFmtId="14" fontId="13" fillId="0" borderId="45" xfId="0" applyNumberFormat="1" applyFont="1" applyBorder="1" applyAlignment="1">
      <alignment horizontal="center" vertical="center"/>
    </xf>
    <xf numFmtId="14" fontId="13" fillId="0" borderId="29" xfId="0" applyNumberFormat="1" applyFont="1" applyBorder="1" applyAlignment="1">
      <alignment horizontal="center" vertical="center"/>
    </xf>
    <xf numFmtId="14" fontId="13" fillId="0" borderId="48" xfId="0" applyNumberFormat="1" applyFont="1" applyBorder="1" applyAlignment="1">
      <alignment horizontal="center" vertical="center"/>
    </xf>
    <xf numFmtId="0" fontId="13" fillId="0" borderId="45" xfId="0" applyFont="1" applyBorder="1" applyAlignment="1">
      <alignment horizontal="center" vertical="center" wrapText="1"/>
    </xf>
    <xf numFmtId="0" fontId="13" fillId="0" borderId="29" xfId="0" applyFont="1" applyBorder="1" applyAlignment="1">
      <alignment horizontal="center" vertical="center" wrapText="1"/>
    </xf>
    <xf numFmtId="0" fontId="13" fillId="0" borderId="48" xfId="0" applyFont="1" applyBorder="1" applyAlignment="1">
      <alignment horizontal="center" vertical="center" wrapText="1"/>
    </xf>
    <xf numFmtId="0" fontId="30" fillId="17" borderId="49" xfId="0" applyFont="1" applyFill="1" applyBorder="1" applyAlignment="1">
      <alignment horizontal="center"/>
    </xf>
    <xf numFmtId="0" fontId="30" fillId="17" borderId="50" xfId="0" applyFont="1" applyFill="1" applyBorder="1" applyAlignment="1">
      <alignment horizontal="center"/>
    </xf>
    <xf numFmtId="1" fontId="35" fillId="0" borderId="117" xfId="0" applyNumberFormat="1" applyFont="1" applyBorder="1" applyAlignment="1" applyProtection="1">
      <alignment horizontal="center" vertical="center" wrapText="1"/>
      <protection locked="0"/>
    </xf>
    <xf numFmtId="1" fontId="35" fillId="0" borderId="118" xfId="0" applyNumberFormat="1" applyFont="1" applyBorder="1" applyAlignment="1" applyProtection="1">
      <alignment horizontal="center" vertical="center" wrapText="1"/>
      <protection locked="0"/>
    </xf>
    <xf numFmtId="1" fontId="35" fillId="0" borderId="84" xfId="0" applyNumberFormat="1" applyFont="1" applyBorder="1" applyAlignment="1" applyProtection="1">
      <alignment horizontal="center" vertical="center" wrapText="1"/>
      <protection locked="0"/>
    </xf>
    <xf numFmtId="1" fontId="35" fillId="0" borderId="44" xfId="0" applyNumberFormat="1" applyFont="1" applyBorder="1" applyAlignment="1" applyProtection="1">
      <alignment horizontal="center" vertical="center" wrapText="1"/>
      <protection locked="0"/>
    </xf>
    <xf numFmtId="1" fontId="35" fillId="0" borderId="46" xfId="0" applyNumberFormat="1" applyFont="1" applyBorder="1" applyAlignment="1" applyProtection="1">
      <alignment horizontal="center" vertical="center" wrapText="1"/>
      <protection locked="0"/>
    </xf>
    <xf numFmtId="1" fontId="35" fillId="0" borderId="47" xfId="0" applyNumberFormat="1" applyFont="1" applyBorder="1" applyAlignment="1" applyProtection="1">
      <alignment horizontal="center" vertical="center" wrapText="1"/>
      <protection locked="0"/>
    </xf>
    <xf numFmtId="0" fontId="13" fillId="0" borderId="45" xfId="0" applyFont="1" applyBorder="1" applyAlignment="1" applyProtection="1">
      <alignment horizontal="center" vertical="center"/>
      <protection locked="0"/>
    </xf>
    <xf numFmtId="0" fontId="13" fillId="0" borderId="29" xfId="0" applyFont="1" applyBorder="1" applyAlignment="1" applyProtection="1">
      <alignment horizontal="center" vertical="center"/>
      <protection locked="0"/>
    </xf>
    <xf numFmtId="0" fontId="13" fillId="0" borderId="48" xfId="0" applyFont="1" applyBorder="1" applyAlignment="1" applyProtection="1">
      <alignment horizontal="center" vertical="center"/>
      <protection locked="0"/>
    </xf>
    <xf numFmtId="0" fontId="0" fillId="0" borderId="45" xfId="0" applyBorder="1" applyAlignment="1">
      <alignment horizontal="center" vertical="center" wrapText="1"/>
    </xf>
    <xf numFmtId="0" fontId="13" fillId="0" borderId="45" xfId="0" applyFont="1" applyBorder="1" applyAlignment="1">
      <alignment horizontal="center"/>
    </xf>
    <xf numFmtId="0" fontId="13" fillId="0" borderId="29" xfId="0" applyFont="1" applyBorder="1" applyAlignment="1">
      <alignment horizontal="center"/>
    </xf>
    <xf numFmtId="0" fontId="13" fillId="0" borderId="48" xfId="0" applyFont="1" applyBorder="1" applyAlignment="1">
      <alignment horizontal="center"/>
    </xf>
    <xf numFmtId="1" fontId="24" fillId="0" borderId="45" xfId="0" applyNumberFormat="1" applyFont="1" applyBorder="1" applyAlignment="1">
      <alignment horizontal="center" vertical="center"/>
    </xf>
    <xf numFmtId="1" fontId="24" fillId="0" borderId="29" xfId="0" applyNumberFormat="1" applyFont="1" applyBorder="1" applyAlignment="1">
      <alignment horizontal="center" vertical="center"/>
    </xf>
    <xf numFmtId="1" fontId="24" fillId="0" borderId="48" xfId="0" applyNumberFormat="1" applyFont="1" applyBorder="1" applyAlignment="1">
      <alignment horizontal="center" vertical="center"/>
    </xf>
    <xf numFmtId="1" fontId="35" fillId="0" borderId="45" xfId="0" applyNumberFormat="1" applyFont="1" applyBorder="1" applyAlignment="1">
      <alignment horizontal="center" vertical="center"/>
    </xf>
    <xf numFmtId="1" fontId="35" fillId="0" borderId="29" xfId="0" applyNumberFormat="1" applyFont="1" applyBorder="1" applyAlignment="1">
      <alignment horizontal="center" vertical="center"/>
    </xf>
    <xf numFmtId="1" fontId="35" fillId="0" borderId="48" xfId="0" applyNumberFormat="1" applyFont="1" applyBorder="1" applyAlignment="1">
      <alignment horizontal="center" vertical="center"/>
    </xf>
    <xf numFmtId="0" fontId="12" fillId="3" borderId="33" xfId="0" applyFont="1" applyFill="1" applyBorder="1" applyAlignment="1">
      <alignment horizontal="center" vertical="center" wrapText="1"/>
    </xf>
    <xf numFmtId="0" fontId="12" fillId="3" borderId="29" xfId="0" applyFont="1" applyFill="1" applyBorder="1" applyAlignment="1">
      <alignment horizontal="center" vertical="center" wrapText="1"/>
    </xf>
    <xf numFmtId="0" fontId="12" fillId="3" borderId="24" xfId="0" applyFont="1" applyFill="1" applyBorder="1" applyAlignment="1">
      <alignment horizontal="center" vertical="center"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591">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rgb="FF006100"/>
      </font>
      <fill>
        <patternFill>
          <bgColor rgb="FFC6EFCE"/>
        </patternFill>
      </fill>
    </dxf>
    <dxf>
      <font>
        <color rgb="FF9C0006"/>
      </font>
      <fill>
        <patternFill>
          <bgColor rgb="FFFFC7CE"/>
        </patternFill>
      </fill>
    </dxf>
    <dxf>
      <fill>
        <patternFill>
          <bgColor rgb="FF92D050"/>
        </patternFill>
      </fill>
    </dxf>
    <dxf>
      <font>
        <color rgb="FF9C0006"/>
      </font>
      <fill>
        <patternFill>
          <bgColor rgb="FFFFC7CE"/>
        </patternFill>
      </fill>
    </dxf>
    <dxf>
      <fill>
        <patternFill>
          <bgColor theme="9"/>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rgb="FF00B050"/>
        </patternFill>
      </fill>
    </dxf>
    <dxf>
      <font>
        <color rgb="FF9C0006"/>
      </font>
      <fill>
        <patternFill>
          <bgColor rgb="FFFFC7CE"/>
        </patternFill>
      </fill>
    </dxf>
    <dxf>
      <font>
        <color rgb="FF9C0006"/>
      </font>
      <fill>
        <patternFill>
          <bgColor rgb="FFFFC7CE"/>
        </patternFill>
      </fill>
    </dxf>
    <dxf>
      <fill>
        <patternFill>
          <bgColor theme="9"/>
        </patternFill>
      </fill>
    </dxf>
    <dxf>
      <fill>
        <patternFill>
          <bgColor rgb="FF00B050"/>
        </patternFill>
      </fill>
    </dxf>
    <dxf>
      <fill>
        <patternFill>
          <bgColor rgb="FF92D050"/>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theme="9"/>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rgb="FF92D050"/>
        </patternFill>
      </fill>
    </dxf>
    <dxf>
      <fill>
        <patternFill>
          <bgColor theme="9"/>
        </patternFill>
      </fill>
    </dxf>
    <dxf>
      <fill>
        <patternFill>
          <bgColor theme="7" tint="0.59996337778862885"/>
        </patternFill>
      </fill>
    </dxf>
    <dxf>
      <fill>
        <patternFill>
          <bgColor theme="9"/>
        </patternFill>
      </fill>
    </dxf>
    <dxf>
      <font>
        <color theme="1"/>
      </font>
    </dxf>
    <dxf>
      <font>
        <color auto="1"/>
      </font>
    </dxf>
    <dxf>
      <fill>
        <patternFill>
          <bgColor theme="9"/>
        </patternFill>
      </fill>
    </dxf>
    <dxf>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ill>
        <patternFill>
          <bgColor rgb="FF92D050"/>
        </patternFill>
      </fill>
    </dxf>
    <dxf>
      <fill>
        <patternFill>
          <bgColor rgb="FF00B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theme="7" tint="0.39994506668294322"/>
        </patternFill>
      </fill>
    </dxf>
    <dxf>
      <font>
        <color theme="1"/>
      </font>
      <fill>
        <patternFill>
          <bgColor rgb="FF92D050"/>
        </patternFill>
      </fill>
    </dxf>
    <dxf>
      <font>
        <color theme="1"/>
      </font>
      <fill>
        <patternFill>
          <bgColor rgb="FF00B050"/>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ont>
        <color theme="1"/>
      </font>
      <fill>
        <patternFill>
          <bgColor rgb="FFFFC000"/>
        </patternFill>
      </fill>
    </dxf>
    <dxf>
      <font>
        <color rgb="FF9C0006"/>
      </font>
      <fill>
        <patternFill>
          <bgColor rgb="FFFFC7CE"/>
        </patternFill>
      </fill>
    </dxf>
    <dxf>
      <font>
        <color theme="1"/>
      </font>
      <fill>
        <patternFill>
          <bgColor rgb="FFFF0000"/>
        </patternFill>
      </fill>
    </dxf>
    <dxf>
      <fill>
        <patternFill>
          <bgColor theme="7" tint="0.59996337778862885"/>
        </patternFill>
      </fill>
    </dxf>
    <dxf>
      <fill>
        <patternFill>
          <bgColor rgb="FF92D050"/>
        </patternFill>
      </fill>
    </dxf>
    <dxf>
      <font>
        <color theme="1"/>
      </font>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ont>
        <color auto="1"/>
      </font>
    </dxf>
    <dxf>
      <font>
        <color theme="1"/>
      </font>
    </dxf>
    <dxf>
      <fill>
        <patternFill>
          <bgColor rgb="FF92D050"/>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ill>
        <patternFill>
          <bgColor rgb="FF00B050"/>
        </patternFill>
      </fill>
    </dxf>
    <dxf>
      <fill>
        <patternFill>
          <bgColor rgb="FF92D050"/>
        </patternFill>
      </fill>
    </dxf>
    <dxf>
      <font>
        <color rgb="FF9C0006"/>
      </font>
      <fill>
        <patternFill>
          <bgColor rgb="FFFFC7CE"/>
        </patternFill>
      </fill>
    </dxf>
    <dxf>
      <fill>
        <patternFill>
          <bgColor theme="9"/>
        </patternFill>
      </fill>
    </dxf>
    <dxf>
      <font>
        <color rgb="FF006100"/>
      </font>
      <fill>
        <patternFill>
          <bgColor rgb="FFC6EFCE"/>
        </patternFill>
      </fill>
    </dxf>
    <dxf>
      <font>
        <color rgb="FF9C5700"/>
      </font>
      <fill>
        <patternFill>
          <bgColor rgb="FFFFEB9C"/>
        </patternFill>
      </fill>
    </dxf>
    <dxf>
      <fill>
        <patternFill>
          <bgColor theme="9"/>
        </patternFill>
      </fill>
    </dxf>
    <dxf>
      <font>
        <color rgb="FF9C0006"/>
      </font>
      <fill>
        <patternFill>
          <bgColor rgb="FFFFC7CE"/>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rgb="FF00B050"/>
        </patternFill>
      </fill>
    </dxf>
    <dxf>
      <fill>
        <patternFill>
          <bgColor rgb="FF92D050"/>
        </patternFill>
      </fill>
    </dxf>
    <dxf>
      <fill>
        <patternFill>
          <bgColor theme="9"/>
        </patternFill>
      </fill>
    </dxf>
    <dxf>
      <fill>
        <patternFill>
          <bgColor theme="9"/>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ont>
        <color rgb="FF9C0006"/>
      </font>
      <fill>
        <patternFill>
          <bgColor rgb="FFFFC7CE"/>
        </patternFill>
      </fill>
    </dxf>
    <dxf>
      <fill>
        <patternFill>
          <bgColor rgb="FF92D050"/>
        </patternFill>
      </fill>
    </dxf>
    <dxf>
      <font>
        <color theme="1"/>
      </font>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92D050"/>
        </patternFill>
      </fill>
    </dxf>
    <dxf>
      <fill>
        <patternFill>
          <bgColor theme="7" tint="0.59996337778862885"/>
        </patternFill>
      </fill>
    </dxf>
    <dxf>
      <font>
        <color auto="1"/>
      </font>
    </dxf>
    <dxf>
      <font>
        <color rgb="FF9C5700"/>
      </font>
      <fill>
        <patternFill>
          <bgColor rgb="FFFFEB9C"/>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FFC7CE"/>
        </patternFill>
      </fill>
    </dxf>
    <dxf>
      <font>
        <color auto="1"/>
      </font>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theme="7" tint="0.39994506668294322"/>
        </patternFill>
      </fill>
    </dxf>
    <dxf>
      <font>
        <color theme="1"/>
      </font>
      <fill>
        <patternFill>
          <bgColor rgb="FFFF0000"/>
        </patternFill>
      </fill>
    </dxf>
    <dxf>
      <font>
        <color auto="1"/>
      </font>
    </dxf>
    <dxf>
      <fill>
        <patternFill>
          <bgColor theme="7" tint="0.59996337778862885"/>
        </patternFill>
      </fill>
    </dxf>
    <dxf>
      <fill>
        <patternFill>
          <bgColor rgb="FF92D050"/>
        </patternFill>
      </fill>
    </dxf>
    <dxf>
      <font>
        <color rgb="FF9C0006"/>
      </font>
      <fill>
        <patternFill>
          <bgColor rgb="FFFFC7CE"/>
        </patternFill>
      </fill>
    </dxf>
    <dxf>
      <fill>
        <patternFill>
          <bgColor rgb="FF00B050"/>
        </patternFill>
      </fill>
    </dxf>
    <dxf>
      <fill>
        <patternFill>
          <bgColor rgb="FFFFC7CE"/>
        </patternFill>
      </fill>
    </dxf>
    <dxf>
      <font>
        <color rgb="FF9C0006"/>
      </font>
      <fill>
        <patternFill>
          <bgColor rgb="FFFFC7CE"/>
        </patternFill>
      </fill>
    </dxf>
    <dxf>
      <font>
        <color rgb="FF9C5700"/>
      </font>
      <fill>
        <patternFill>
          <bgColor rgb="FFFFEB9C"/>
        </patternFill>
      </fill>
    </dxf>
    <dxf>
      <font>
        <color theme="1"/>
      </font>
    </dxf>
    <dxf>
      <fill>
        <patternFill>
          <bgColor theme="9"/>
        </patternFill>
      </fill>
    </dxf>
    <dxf>
      <fill>
        <patternFill>
          <bgColor theme="9"/>
        </patternFill>
      </fill>
    </dxf>
    <dxf>
      <fill>
        <patternFill>
          <bgColor theme="9"/>
        </patternFill>
      </fill>
    </dxf>
    <dxf>
      <font>
        <color rgb="FF9C0006"/>
      </font>
      <fill>
        <patternFill>
          <bgColor rgb="FFFFC7CE"/>
        </patternFill>
      </fill>
    </dxf>
    <dxf>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ont>
        <color theme="1"/>
      </font>
      <fill>
        <patternFill>
          <bgColor rgb="FFFFC000"/>
        </patternFill>
      </fill>
    </dxf>
    <dxf>
      <font>
        <color theme="1"/>
      </font>
      <fill>
        <patternFill>
          <bgColor rgb="FFFF0000"/>
        </patternFill>
      </fill>
    </dxf>
    <dxf>
      <font>
        <color theme="1"/>
      </font>
      <fill>
        <patternFill>
          <bgColor rgb="FF92D050"/>
        </patternFill>
      </fill>
    </dxf>
    <dxf>
      <font>
        <color rgb="FF9C0006"/>
      </font>
      <fill>
        <patternFill>
          <bgColor rgb="FFFFC7CE"/>
        </patternFill>
      </fill>
    </dxf>
    <dxf>
      <fill>
        <patternFill>
          <bgColor theme="7" tint="0.39994506668294322"/>
        </patternFill>
      </fill>
    </dxf>
    <dxf>
      <font>
        <color theme="1"/>
      </font>
    </dxf>
    <dxf>
      <font>
        <color theme="1"/>
      </font>
      <fill>
        <patternFill>
          <bgColor rgb="FF00B050"/>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auto="1"/>
      </font>
    </dxf>
    <dxf>
      <fill>
        <patternFill>
          <bgColor rgb="FF00B050"/>
        </patternFill>
      </fill>
    </dxf>
    <dxf>
      <font>
        <color theme="1"/>
      </font>
      <fill>
        <patternFill>
          <bgColor rgb="FFFFC000"/>
        </patternFill>
      </fill>
    </dxf>
    <dxf>
      <fill>
        <patternFill>
          <bgColor theme="7" tint="0.39994506668294322"/>
        </patternFill>
      </fill>
    </dxf>
    <dxf>
      <font>
        <color theme="1"/>
      </font>
      <fill>
        <patternFill>
          <bgColor rgb="FFFF0000"/>
        </patternFill>
      </fill>
    </dxf>
    <dxf>
      <font>
        <color theme="1"/>
      </font>
      <fill>
        <patternFill>
          <bgColor rgb="FF00B050"/>
        </patternFill>
      </fill>
    </dxf>
    <dxf>
      <fill>
        <patternFill>
          <bgColor theme="7" tint="0.59996337778862885"/>
        </patternFill>
      </fill>
    </dxf>
    <dxf>
      <fill>
        <patternFill>
          <bgColor rgb="FF92D050"/>
        </patternFill>
      </fill>
    </dxf>
    <dxf>
      <fill>
        <patternFill>
          <bgColor rgb="FF92D050"/>
        </patternFill>
      </fill>
    </dxf>
    <dxf>
      <font>
        <color rgb="FF006100"/>
      </font>
      <fill>
        <patternFill>
          <bgColor rgb="FFC6EFCE"/>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dxf>
    <dxf>
      <font>
        <color rgb="FF9C0006"/>
      </font>
      <fill>
        <patternFill>
          <bgColor rgb="FFFFC7CE"/>
        </patternFill>
      </fill>
    </dxf>
    <dxf>
      <font>
        <color theme="1"/>
      </font>
      <fill>
        <patternFill>
          <bgColor rgb="FFFFC000"/>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ont>
        <color rgb="FF9C0006"/>
      </font>
      <fill>
        <patternFill>
          <bgColor rgb="FFFFC7CE"/>
        </patternFill>
      </fill>
    </dxf>
    <dxf>
      <font>
        <color theme="1"/>
      </font>
      <fill>
        <patternFill>
          <bgColor rgb="FFFFC000"/>
        </patternFill>
      </fill>
    </dxf>
    <dxf>
      <fill>
        <patternFill>
          <bgColor theme="7" tint="0.39994506668294322"/>
        </patternFill>
      </fill>
    </dxf>
    <dxf>
      <fill>
        <patternFill>
          <bgColor theme="7" tint="0.59996337778862885"/>
        </patternFill>
      </fill>
    </dxf>
    <dxf>
      <fill>
        <patternFill>
          <bgColor rgb="FF92D050"/>
        </patternFill>
      </fill>
    </dxf>
    <dxf>
      <fill>
        <patternFill>
          <bgColor rgb="FF92D050"/>
        </patternFill>
      </fill>
    </dxf>
    <dxf>
      <font>
        <color theme="1"/>
      </font>
    </dxf>
    <dxf>
      <fill>
        <patternFill>
          <bgColor theme="9"/>
        </patternFill>
      </fill>
    </dxf>
    <dxf>
      <font>
        <color auto="1"/>
      </font>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theme="1"/>
      </font>
      <fill>
        <patternFill>
          <bgColor rgb="FF92D050"/>
        </patternFill>
      </fill>
    </dxf>
    <dxf>
      <fill>
        <patternFill>
          <bgColor rgb="FFFFC7CE"/>
        </patternFill>
      </fill>
    </dxf>
    <dxf>
      <fill>
        <patternFill>
          <bgColor theme="9"/>
        </patternFill>
      </fill>
    </dxf>
    <dxf>
      <fill>
        <patternFill>
          <bgColor theme="9"/>
        </patternFill>
      </fill>
    </dxf>
    <dxf>
      <font>
        <color theme="1"/>
      </font>
      <fill>
        <patternFill>
          <bgColor rgb="FF00B050"/>
        </patternFill>
      </fill>
    </dxf>
    <dxf>
      <font>
        <color theme="1"/>
      </font>
      <fill>
        <patternFill>
          <bgColor rgb="FFFF0000"/>
        </patternFill>
      </fill>
    </dxf>
    <dxf>
      <fill>
        <patternFill>
          <bgColor rgb="FF00B05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ont>
        <color rgb="FF9C0006"/>
      </font>
      <fill>
        <patternFill>
          <bgColor rgb="FFFFC7CE"/>
        </patternFill>
      </fill>
    </dxf>
    <dxf>
      <fill>
        <patternFill>
          <bgColor theme="7" tint="0.39994506668294322"/>
        </patternFill>
      </fill>
    </dxf>
    <dxf>
      <font>
        <color rgb="FF9C0006"/>
      </font>
      <fill>
        <patternFill>
          <bgColor rgb="FFFFC7CE"/>
        </patternFill>
      </fill>
    </dxf>
    <dxf>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auto="1"/>
      </font>
    </dxf>
    <dxf>
      <fill>
        <patternFill>
          <bgColor theme="7" tint="0.59996337778862885"/>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139699</xdr:rowOff>
    </xdr:from>
    <xdr:ext cx="2571750" cy="833968"/>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699"/>
          <a:ext cx="2571750" cy="833968"/>
        </a:xfrm>
        <a:prstGeom prst="rect">
          <a:avLst/>
        </a:prstGeom>
      </xdr:spPr>
    </xdr:pic>
    <xdr:clientData/>
  </xdr:oneCellAnchor>
  <xdr:oneCellAnchor>
    <xdr:from>
      <xdr:col>0</xdr:col>
      <xdr:colOff>0</xdr:colOff>
      <xdr:row>0</xdr:row>
      <xdr:rowOff>139700</xdr:rowOff>
    </xdr:from>
    <xdr:ext cx="2505074" cy="914400"/>
    <xdr:pic>
      <xdr:nvPicPr>
        <xdr:cNvPr id="17" name="Imagen 16">
          <a:extLst>
            <a:ext uri="{FF2B5EF4-FFF2-40B4-BE49-F238E27FC236}">
              <a16:creationId xmlns:a16="http://schemas.microsoft.com/office/drawing/2014/main" id="{391F7B45-A72D-45FA-BC67-C90425FBD7BF}"/>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6</xdr:col>
      <xdr:colOff>603250</xdr:colOff>
      <xdr:row>0</xdr:row>
      <xdr:rowOff>338667</xdr:rowOff>
    </xdr:from>
    <xdr:to>
      <xdr:col>8</xdr:col>
      <xdr:colOff>387171</xdr:colOff>
      <xdr:row>3</xdr:row>
      <xdr:rowOff>69573</xdr:rowOff>
    </xdr:to>
    <xdr:pic>
      <xdr:nvPicPr>
        <xdr:cNvPr id="18" name="Picture 10">
          <a:extLst>
            <a:ext uri="{FF2B5EF4-FFF2-40B4-BE49-F238E27FC236}">
              <a16:creationId xmlns:a16="http://schemas.microsoft.com/office/drawing/2014/main" id="{9F33500F-F32A-4DA0-9FAC-D052B55DC05C}"/>
            </a:ext>
          </a:extLst>
        </xdr:cNvPr>
        <xdr:cNvPicPr>
          <a:picLocks noChangeAspect="1"/>
        </xdr:cNvPicPr>
      </xdr:nvPicPr>
      <xdr:blipFill>
        <a:blip xmlns:r="http://schemas.openxmlformats.org/officeDocument/2006/relationships" r:embed="rId2"/>
        <a:stretch>
          <a:fillRect/>
        </a:stretch>
      </xdr:blipFill>
      <xdr:spPr>
        <a:xfrm>
          <a:off x="7090833" y="338667"/>
          <a:ext cx="1434921" cy="45268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D7441DA3-5B9F-4608-82D1-E7D32B9E2E15}"/>
            </a:ext>
          </a:extLst>
        </xdr:cNvPr>
        <xdr:cNvSpPr txBox="1"/>
      </xdr:nvSpPr>
      <xdr:spPr>
        <a:xfrm>
          <a:off x="10801350"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BD7FBD73-EC46-4573-9672-0B1EC17323EA}"/>
            </a:ext>
          </a:extLst>
        </xdr:cNvPr>
        <xdr:cNvSpPr txBox="1"/>
      </xdr:nvSpPr>
      <xdr:spPr>
        <a:xfrm>
          <a:off x="13862685" y="332041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oneCellAnchor>
    <xdr:from>
      <xdr:col>5</xdr:col>
      <xdr:colOff>441960</xdr:colOff>
      <xdr:row>10</xdr:row>
      <xdr:rowOff>243840</xdr:rowOff>
    </xdr:from>
    <xdr:ext cx="1539240" cy="1508760"/>
    <xdr:sp macro="" textlink="">
      <xdr:nvSpPr>
        <xdr:cNvPr id="15" name="CuadroTexto 14">
          <a:extLst>
            <a:ext uri="{FF2B5EF4-FFF2-40B4-BE49-F238E27FC236}">
              <a16:creationId xmlns:a16="http://schemas.microsoft.com/office/drawing/2014/main" id="{0F9969D5-1141-4C71-B604-66F5755A015C}"/>
            </a:ext>
          </a:extLst>
        </xdr:cNvPr>
        <xdr:cNvSpPr txBox="1"/>
      </xdr:nvSpPr>
      <xdr:spPr>
        <a:xfrm>
          <a:off x="13862685" y="41395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editAs="oneCell">
    <xdr:from>
      <xdr:col>4</xdr:col>
      <xdr:colOff>1129812</xdr:colOff>
      <xdr:row>0</xdr:row>
      <xdr:rowOff>191477</xdr:rowOff>
    </xdr:from>
    <xdr:to>
      <xdr:col>4</xdr:col>
      <xdr:colOff>2651827</xdr:colOff>
      <xdr:row>0</xdr:row>
      <xdr:rowOff>740928</xdr:rowOff>
    </xdr:to>
    <xdr:pic>
      <xdr:nvPicPr>
        <xdr:cNvPr id="16" name="Picture 9">
          <a:extLst>
            <a:ext uri="{FF2B5EF4-FFF2-40B4-BE49-F238E27FC236}">
              <a16:creationId xmlns:a16="http://schemas.microsoft.com/office/drawing/2014/main" id="{F5D691C0-9409-4CB3-8551-14A69DEEA633}"/>
            </a:ext>
          </a:extLst>
        </xdr:cNvPr>
        <xdr:cNvPicPr>
          <a:picLocks noChangeAspect="1"/>
        </xdr:cNvPicPr>
      </xdr:nvPicPr>
      <xdr:blipFill>
        <a:blip xmlns:r="http://schemas.openxmlformats.org/officeDocument/2006/relationships" r:embed="rId1"/>
        <a:stretch>
          <a:fillRect/>
        </a:stretch>
      </xdr:blipFill>
      <xdr:spPr>
        <a:xfrm>
          <a:off x="11289812" y="191477"/>
          <a:ext cx="1522015" cy="549451"/>
        </a:xfrm>
        <a:prstGeom prst="rect">
          <a:avLst/>
        </a:prstGeom>
      </xdr:spPr>
    </xdr:pic>
    <xdr:clientData/>
  </xdr:twoCellAnchor>
  <xdr:oneCellAnchor>
    <xdr:from>
      <xdr:col>5</xdr:col>
      <xdr:colOff>441960</xdr:colOff>
      <xdr:row>7</xdr:row>
      <xdr:rowOff>243840</xdr:rowOff>
    </xdr:from>
    <xdr:ext cx="1539240" cy="1508760"/>
    <xdr:sp macro="" textlink="">
      <xdr:nvSpPr>
        <xdr:cNvPr id="7" name="CuadroTexto 6">
          <a:extLst>
            <a:ext uri="{FF2B5EF4-FFF2-40B4-BE49-F238E27FC236}">
              <a16:creationId xmlns:a16="http://schemas.microsoft.com/office/drawing/2014/main" id="{6C0D1604-381B-41D7-8F5A-8DF6D31BE05F}"/>
            </a:ext>
          </a:extLst>
        </xdr:cNvPr>
        <xdr:cNvSpPr txBox="1"/>
      </xdr:nvSpPr>
      <xdr:spPr>
        <a:xfrm>
          <a:off x="14196060" y="52063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3021901</xdr:colOff>
      <xdr:row>0</xdr:row>
      <xdr:rowOff>794385</xdr:rowOff>
    </xdr:to>
    <xdr:pic>
      <xdr:nvPicPr>
        <xdr:cNvPr id="9" name="Picture 8">
          <a:extLst>
            <a:ext uri="{FF2B5EF4-FFF2-40B4-BE49-F238E27FC236}">
              <a16:creationId xmlns:a16="http://schemas.microsoft.com/office/drawing/2014/main" id="{BF6F0944-BB9E-4BC8-8F73-D894B465356B}"/>
            </a:ext>
          </a:extLst>
        </xdr:cNvPr>
        <xdr:cNvPicPr>
          <a:picLocks noChangeAspect="1"/>
        </xdr:cNvPicPr>
      </xdr:nvPicPr>
      <xdr:blipFill>
        <a:blip xmlns:r="http://schemas.openxmlformats.org/officeDocument/2006/relationships" r:embed="rId2"/>
        <a:stretch>
          <a:fillRect/>
        </a:stretch>
      </xdr:blipFill>
      <xdr:spPr>
        <a:xfrm>
          <a:off x="92604" y="79375"/>
          <a:ext cx="2924168" cy="8229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333376</xdr:colOff>
      <xdr:row>0</xdr:row>
      <xdr:rowOff>55562</xdr:rowOff>
    </xdr:from>
    <xdr:to>
      <xdr:col>0</xdr:col>
      <xdr:colOff>2794000</xdr:colOff>
      <xdr:row>0</xdr:row>
      <xdr:rowOff>698499</xdr:rowOff>
    </xdr:to>
    <xdr:pic>
      <xdr:nvPicPr>
        <xdr:cNvPr id="2" name="18 Imagen" descr="Logo CSJ RGB_01">
          <a:extLst>
            <a:ext uri="{FF2B5EF4-FFF2-40B4-BE49-F238E27FC236}">
              <a16:creationId xmlns:a16="http://schemas.microsoft.com/office/drawing/2014/main" id="{2B40AFF6-D933-4A5F-83A1-6C5820883F0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3376" y="55562"/>
          <a:ext cx="2460624" cy="6429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1</xdr:row>
      <xdr:rowOff>38100</xdr:rowOff>
    </xdr:from>
    <xdr:to>
      <xdr:col>5</xdr:col>
      <xdr:colOff>2905125</xdr:colOff>
      <xdr:row>2</xdr:row>
      <xdr:rowOff>171449</xdr:rowOff>
    </xdr:to>
    <xdr:sp macro="" textlink="">
      <xdr:nvSpPr>
        <xdr:cNvPr id="3" name="CuadroTexto 4">
          <a:extLst>
            <a:ext uri="{FF2B5EF4-FFF2-40B4-BE49-F238E27FC236}">
              <a16:creationId xmlns:a16="http://schemas.microsoft.com/office/drawing/2014/main" id="{ABE516E3-D52F-4BF8-9DBA-C672EBC83984}"/>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twoCellAnchor>
    <xdr:from>
      <xdr:col>12</xdr:col>
      <xdr:colOff>630237</xdr:colOff>
      <xdr:row>2</xdr:row>
      <xdr:rowOff>101600</xdr:rowOff>
    </xdr:from>
    <xdr:to>
      <xdr:col>15</xdr:col>
      <xdr:colOff>254000</xdr:colOff>
      <xdr:row>4</xdr:row>
      <xdr:rowOff>44449</xdr:rowOff>
    </xdr:to>
    <xdr:sp macro="" textlink="">
      <xdr:nvSpPr>
        <xdr:cNvPr id="10" name="CuadroTexto 4">
          <a:extLst>
            <a:ext uri="{FF2B5EF4-FFF2-40B4-BE49-F238E27FC236}">
              <a16:creationId xmlns:a16="http://schemas.microsoft.com/office/drawing/2014/main" id="{E7AA6CAB-D556-476F-8DE4-5C92A3B8BD5E}"/>
            </a:ext>
          </a:extLst>
        </xdr:cNvPr>
        <xdr:cNvSpPr txBox="1"/>
      </xdr:nvSpPr>
      <xdr:spPr>
        <a:xfrm>
          <a:off x="12798425" y="3873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oneCellAnchor>
    <xdr:from>
      <xdr:col>6</xdr:col>
      <xdr:colOff>480059</xdr:colOff>
      <xdr:row>1</xdr:row>
      <xdr:rowOff>91440</xdr:rowOff>
    </xdr:from>
    <xdr:ext cx="2624385" cy="5844540"/>
    <xdr:sp macro="" textlink="">
      <xdr:nvSpPr>
        <xdr:cNvPr id="21" name="CuadroTexto 20">
          <a:extLst>
            <a:ext uri="{FF2B5EF4-FFF2-40B4-BE49-F238E27FC236}">
              <a16:creationId xmlns:a16="http://schemas.microsoft.com/office/drawing/2014/main" id="{A2336FAE-4AD4-4ABC-8CF0-92E2565F55D0}"/>
            </a:ext>
          </a:extLst>
        </xdr:cNvPr>
        <xdr:cNvSpPr txBox="1"/>
      </xdr:nvSpPr>
      <xdr:spPr>
        <a:xfrm>
          <a:off x="1113853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636767</xdr:colOff>
      <xdr:row>0</xdr:row>
      <xdr:rowOff>187670</xdr:rowOff>
    </xdr:from>
    <xdr:to>
      <xdr:col>5</xdr:col>
      <xdr:colOff>2071688</xdr:colOff>
      <xdr:row>0</xdr:row>
      <xdr:rowOff>640359</xdr:rowOff>
    </xdr:to>
    <xdr:pic>
      <xdr:nvPicPr>
        <xdr:cNvPr id="23" name="Picture 10">
          <a:extLst>
            <a:ext uri="{FF2B5EF4-FFF2-40B4-BE49-F238E27FC236}">
              <a16:creationId xmlns:a16="http://schemas.microsoft.com/office/drawing/2014/main" id="{A559FF4B-2BBB-47B8-A750-D60D094E48ED}"/>
            </a:ext>
          </a:extLst>
        </xdr:cNvPr>
        <xdr:cNvPicPr>
          <a:picLocks noChangeAspect="1"/>
        </xdr:cNvPicPr>
      </xdr:nvPicPr>
      <xdr:blipFill>
        <a:blip xmlns:r="http://schemas.openxmlformats.org/officeDocument/2006/relationships" r:embed="rId2"/>
        <a:stretch>
          <a:fillRect/>
        </a:stretch>
      </xdr:blipFill>
      <xdr:spPr>
        <a:xfrm>
          <a:off x="8875892" y="187670"/>
          <a:ext cx="1434921" cy="45268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149677</xdr:rowOff>
    </xdr:from>
    <xdr:to>
      <xdr:col>2</xdr:col>
      <xdr:colOff>1181100</xdr:colOff>
      <xdr:row>2</xdr:row>
      <xdr:rowOff>666749</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5843" y="149677"/>
          <a:ext cx="3332757" cy="9456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1454263</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569515</xdr:colOff>
      <xdr:row>1</xdr:row>
      <xdr:rowOff>442127</xdr:rowOff>
    </xdr:to>
    <xdr:pic>
      <xdr:nvPicPr>
        <xdr:cNvPr id="3" name="Picture 9">
          <a:extLst>
            <a:ext uri="{FF2B5EF4-FFF2-40B4-BE49-F238E27FC236}">
              <a16:creationId xmlns:a16="http://schemas.microsoft.com/office/drawing/2014/main" id="{A0995211-36FD-4D90-BEAF-A279A9D09491}"/>
            </a:ext>
          </a:extLst>
        </xdr:cNvPr>
        <xdr:cNvPicPr>
          <a:picLocks noChangeAspect="1"/>
        </xdr:cNvPicPr>
      </xdr:nvPicPr>
      <xdr:blipFill>
        <a:blip xmlns:r="http://schemas.openxmlformats.org/officeDocument/2006/relationships" r:embed="rId2"/>
        <a:stretch>
          <a:fillRect/>
        </a:stretch>
      </xdr:blipFill>
      <xdr:spPr>
        <a:xfrm>
          <a:off x="16836444" y="107324"/>
          <a:ext cx="1522015" cy="54945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Usuario\Desktop\Matrices\Matrices%20de%20riesgo%20_Dependencias%20Administrativas%202024%20VF%20(1)\4.%20Matriz%20de%20riesgos%20Reordenamiento%20Judicial_V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acion "/>
      <sheetName val="Conceptos 37001"/>
      <sheetName val="Análisis de Contexto "/>
      <sheetName val="Estrategias"/>
      <sheetName val="4- Instructivo Riesgos "/>
      <sheetName val="5-. Identificación de Riesgos"/>
      <sheetName val="6. Valoración Controles"/>
      <sheetName val="7. Mapa Final"/>
      <sheetName val="8- Politicas de admiistracio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row r="30">
          <cell r="J30" t="str">
            <v xml:space="preserve">De la entidad y sector justicia a nivel nacional </v>
          </cell>
        </row>
        <row r="31">
          <cell r="J31"/>
        </row>
        <row r="32">
          <cell r="J32"/>
        </row>
        <row r="33">
          <cell r="J33"/>
        </row>
        <row r="34">
          <cell r="J34"/>
        </row>
        <row r="40">
          <cell r="J40" t="str">
            <v xml:space="preserve">De la entidad, seccional, despachos a nivel departamental </v>
          </cell>
        </row>
        <row r="41">
          <cell r="J41"/>
        </row>
        <row r="42">
          <cell r="J42"/>
        </row>
        <row r="43">
          <cell r="J43"/>
        </row>
        <row r="50">
          <cell r="J50" t="str">
            <v xml:space="preserve">De la entidad y sector justicia a nivel nacional </v>
          </cell>
        </row>
        <row r="51">
          <cell r="J51" t="str">
            <v>Afectación al presupuesto  en un valor  &lt;1% y ≥5%.</v>
          </cell>
        </row>
        <row r="52">
          <cell r="J52"/>
        </row>
      </sheetData>
      <sheetData sheetId="6"/>
      <sheetData sheetId="7"/>
      <sheetData sheetId="8">
        <row r="6">
          <cell r="B6" t="str">
            <v>Muy Baja</v>
          </cell>
        </row>
        <row r="16">
          <cell r="B16"/>
          <cell r="C16" t="str">
            <v>Afectación de reputacion,imagén,  credibilidad, satisfacción de usuarios y PI</v>
          </cell>
          <cell r="D16"/>
          <cell r="E16"/>
          <cell r="F16"/>
        </row>
        <row r="17">
          <cell r="B17" t="str">
            <v>Leve</v>
          </cell>
          <cell r="C17" t="str">
            <v xml:space="preserve">De un área del nivel central, seccional o despacho judicial </v>
          </cell>
          <cell r="D17"/>
          <cell r="E17"/>
          <cell r="F17">
            <v>1</v>
          </cell>
        </row>
        <row r="18">
          <cell r="B18" t="str">
            <v>Menor</v>
          </cell>
          <cell r="C18" t="str">
            <v xml:space="preserve">De la entidad, seccional, despachos a nivel local o municipal </v>
          </cell>
          <cell r="D18"/>
          <cell r="E18"/>
          <cell r="F18">
            <v>2</v>
          </cell>
        </row>
        <row r="19">
          <cell r="B19" t="str">
            <v>Moderado</v>
          </cell>
          <cell r="C19" t="str">
            <v xml:space="preserve">De la entidad, seccional, despachos a nivel departamental </v>
          </cell>
          <cell r="D19"/>
          <cell r="E19"/>
          <cell r="F19">
            <v>3</v>
          </cell>
        </row>
        <row r="20">
          <cell r="B20" t="str">
            <v>Mayor</v>
          </cell>
          <cell r="C20" t="str">
            <v xml:space="preserve">De la entidad y sector justicia a nivel nacional </v>
          </cell>
          <cell r="D20"/>
          <cell r="E20"/>
          <cell r="F20">
            <v>4</v>
          </cell>
        </row>
        <row r="21">
          <cell r="B21" t="str">
            <v>Catastrófico</v>
          </cell>
          <cell r="C21" t="str">
            <v xml:space="preserve">De la entidad y sector justicia a nivel internacional </v>
          </cell>
          <cell r="D21"/>
          <cell r="E21"/>
          <cell r="F21">
            <v>5</v>
          </cell>
        </row>
        <row r="22">
          <cell r="B22"/>
          <cell r="C22"/>
          <cell r="D22"/>
          <cell r="E22"/>
          <cell r="F22"/>
        </row>
        <row r="23">
          <cell r="B23"/>
          <cell r="C23"/>
          <cell r="D23"/>
          <cell r="E23"/>
          <cell r="F23"/>
        </row>
        <row r="24">
          <cell r="B24"/>
          <cell r="C24" t="str">
            <v>Afectación Económica</v>
          </cell>
          <cell r="D24"/>
          <cell r="E24"/>
          <cell r="F24"/>
        </row>
        <row r="25">
          <cell r="B25" t="str">
            <v>Leve</v>
          </cell>
          <cell r="C25" t="str">
            <v>Afectación al presupuesto en un valor ≥0,5%.</v>
          </cell>
          <cell r="D25"/>
          <cell r="E25"/>
          <cell r="F25">
            <v>1</v>
          </cell>
        </row>
        <row r="26">
          <cell r="B26" t="str">
            <v>Menor</v>
          </cell>
          <cell r="C26" t="str">
            <v>Afectación al presupuesto en un valor &lt;0,5% y ≥1%.</v>
          </cell>
          <cell r="D26"/>
          <cell r="E26"/>
          <cell r="F26">
            <v>2</v>
          </cell>
        </row>
        <row r="27">
          <cell r="B27" t="str">
            <v>Moderado</v>
          </cell>
          <cell r="C27" t="str">
            <v>Afectación al presupuesto  en un valor  &lt;1% y ≥5%.</v>
          </cell>
          <cell r="D27"/>
          <cell r="E27"/>
          <cell r="F27">
            <v>3</v>
          </cell>
        </row>
        <row r="28">
          <cell r="B28" t="str">
            <v>Mayor</v>
          </cell>
          <cell r="C28" t="str">
            <v>Afectación al  presupuesto en un valor  &lt;5% y  ≥20%.</v>
          </cell>
          <cell r="D28"/>
          <cell r="E28"/>
          <cell r="F28">
            <v>4</v>
          </cell>
        </row>
        <row r="29">
          <cell r="B29" t="str">
            <v>Catastrófico</v>
          </cell>
          <cell r="C29" t="str">
            <v>Afectación al presupuesto en un valor ≥50%.</v>
          </cell>
          <cell r="D29"/>
          <cell r="E29"/>
          <cell r="F29">
            <v>5</v>
          </cell>
        </row>
        <row r="30">
          <cell r="B30"/>
          <cell r="C30"/>
          <cell r="D30"/>
          <cell r="E30"/>
          <cell r="F30"/>
        </row>
        <row r="31">
          <cell r="B31"/>
          <cell r="C31"/>
          <cell r="D31"/>
          <cell r="E31"/>
          <cell r="F31"/>
        </row>
        <row r="32">
          <cell r="B32"/>
          <cell r="C32" t="str">
            <v>Incumplimiento de las metas establecidas</v>
          </cell>
          <cell r="D32"/>
          <cell r="E32"/>
          <cell r="F32"/>
        </row>
        <row r="33">
          <cell r="B33" t="str">
            <v>Leve</v>
          </cell>
          <cell r="C33" t="str">
            <v>Incumplimiento del 20% de los indicadores del proceso</v>
          </cell>
          <cell r="D33"/>
          <cell r="E33"/>
          <cell r="F33">
            <v>1</v>
          </cell>
        </row>
        <row r="34">
          <cell r="B34" t="str">
            <v>Menor</v>
          </cell>
          <cell r="C34" t="str">
            <v>Incumplimiento del 40% de los indicadores del proceso</v>
          </cell>
          <cell r="D34"/>
          <cell r="E34"/>
          <cell r="F34">
            <v>2</v>
          </cell>
        </row>
        <row r="35">
          <cell r="B35" t="str">
            <v>Moderado</v>
          </cell>
          <cell r="C35" t="str">
            <v>Incumplimiento del 60% de los indicadores del proceso</v>
          </cell>
          <cell r="D35"/>
          <cell r="E35"/>
          <cell r="F35">
            <v>3</v>
          </cell>
        </row>
        <row r="36">
          <cell r="B36" t="str">
            <v>Mayor</v>
          </cell>
          <cell r="C36" t="str">
            <v>Incumplimiento del 80% de los indicadores del proceso</v>
          </cell>
          <cell r="D36"/>
          <cell r="E36"/>
          <cell r="F36">
            <v>4</v>
          </cell>
        </row>
        <row r="37">
          <cell r="B37" t="str">
            <v>Catastrófico</v>
          </cell>
          <cell r="C37" t="str">
            <v>Incumplimiento del 100% de los indicadores del proceso</v>
          </cell>
          <cell r="D37"/>
          <cell r="E37"/>
          <cell r="F37">
            <v>5</v>
          </cell>
        </row>
        <row r="38">
          <cell r="B38"/>
          <cell r="C38"/>
          <cell r="D38"/>
          <cell r="E38"/>
          <cell r="F38"/>
        </row>
        <row r="39">
          <cell r="B39"/>
          <cell r="C39"/>
          <cell r="D39"/>
          <cell r="E39"/>
          <cell r="F39"/>
        </row>
        <row r="40">
          <cell r="B40"/>
          <cell r="C40" t="str">
            <v>Interrupción o afectación en la prestación del servicio judicial</v>
          </cell>
          <cell r="D40"/>
          <cell r="E40"/>
          <cell r="F40"/>
        </row>
        <row r="41">
          <cell r="B41" t="str">
            <v>Leve</v>
          </cell>
          <cell r="C41" t="str">
            <v xml:space="preserve">Entre  0 a 48 horas habiles al año </v>
          </cell>
          <cell r="D41"/>
          <cell r="E41"/>
          <cell r="F41">
            <v>1</v>
          </cell>
        </row>
        <row r="42">
          <cell r="B42" t="str">
            <v>Menor</v>
          </cell>
          <cell r="C42" t="str">
            <v xml:space="preserve">Entre 49 a 96 horas  habiles al año  </v>
          </cell>
          <cell r="D42"/>
          <cell r="E42"/>
          <cell r="F42">
            <v>2</v>
          </cell>
        </row>
        <row r="43">
          <cell r="B43" t="str">
            <v>Moderado</v>
          </cell>
          <cell r="C43" t="str">
            <v xml:space="preserve">Entre  97 a 144 horas   habiles al año  </v>
          </cell>
          <cell r="D43"/>
          <cell r="E43"/>
          <cell r="F43">
            <v>3</v>
          </cell>
        </row>
        <row r="44">
          <cell r="B44" t="str">
            <v>Mayor</v>
          </cell>
          <cell r="C44" t="str">
            <v>Entre  145 a 192 horas  hábiles al año</v>
          </cell>
          <cell r="D44"/>
          <cell r="E44"/>
          <cell r="F44">
            <v>4</v>
          </cell>
        </row>
        <row r="45">
          <cell r="B45" t="str">
            <v>Catastrófico</v>
          </cell>
          <cell r="C45" t="str">
            <v xml:space="preserve">Entre e 193 a 240 horas  habiles al año   </v>
          </cell>
          <cell r="D45"/>
          <cell r="E45"/>
          <cell r="F45">
            <v>5</v>
          </cell>
        </row>
        <row r="46">
          <cell r="B46"/>
          <cell r="C46" t="str">
            <v xml:space="preserve">     El riesgo afecta la imagen de la entidad con algunos usuarios de relevancia frente al logro de los objetivos</v>
          </cell>
          <cell r="D46"/>
          <cell r="F46"/>
        </row>
        <row r="47">
          <cell r="B47"/>
          <cell r="C47"/>
          <cell r="D47"/>
          <cell r="F47"/>
        </row>
        <row r="48">
          <cell r="B48"/>
          <cell r="C48" t="str">
            <v>Interrupción o afectación en la prestación del servicio administrativo</v>
          </cell>
          <cell r="D48"/>
          <cell r="E48"/>
          <cell r="F48"/>
        </row>
        <row r="49">
          <cell r="B49" t="str">
            <v>Leve</v>
          </cell>
          <cell r="C49" t="str">
            <v>Entre 0 a 96 horas habiles al año  o afectación minima</v>
          </cell>
          <cell r="D49"/>
          <cell r="E49"/>
          <cell r="F49">
            <v>1</v>
          </cell>
        </row>
        <row r="50">
          <cell r="B50" t="str">
            <v>Menor</v>
          </cell>
          <cell r="C50" t="str">
            <v>Entre e 97 a 192 horas  habiles al año o afectación baja</v>
          </cell>
          <cell r="D50"/>
          <cell r="E50"/>
          <cell r="F50">
            <v>2</v>
          </cell>
        </row>
        <row r="51">
          <cell r="B51" t="str">
            <v>Moderado</v>
          </cell>
          <cell r="C51" t="str">
            <v>Entre 193 a 288 horas   habiles al año  o afectación media</v>
          </cell>
          <cell r="D51"/>
          <cell r="E51"/>
          <cell r="F51">
            <v>3</v>
          </cell>
        </row>
        <row r="52">
          <cell r="B52" t="str">
            <v>Mayor</v>
          </cell>
          <cell r="C52" t="str">
            <v>Entre  289 a 384 horas o afectación alta</v>
          </cell>
          <cell r="D52"/>
          <cell r="E52"/>
          <cell r="F52">
            <v>4</v>
          </cell>
        </row>
        <row r="53">
          <cell r="B53" t="str">
            <v>Catastrófico</v>
          </cell>
          <cell r="C53" t="str">
            <v>Entre  385 a 540 horas  habiles al año  o afectación extrema</v>
          </cell>
          <cell r="D53"/>
          <cell r="E53"/>
          <cell r="F53">
            <v>5</v>
          </cell>
        </row>
        <row r="54">
          <cell r="B54"/>
          <cell r="C54"/>
          <cell r="D54"/>
          <cell r="E54"/>
          <cell r="F54"/>
        </row>
      </sheetData>
      <sheetData sheetId="9">
        <row r="18">
          <cell r="D18" t="str">
            <v>Muy BajaLeve</v>
          </cell>
        </row>
      </sheetData>
      <sheetData sheetId="10"/>
      <sheetData sheetId="11"/>
      <sheetData sheetId="12"/>
      <sheetData sheetId="1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24"/>
  <sheetViews>
    <sheetView showGridLines="0" zoomScale="90" zoomScaleNormal="90" workbookViewId="0">
      <selection activeCell="B14" sqref="B14:I14"/>
    </sheetView>
  </sheetViews>
  <sheetFormatPr baseColWidth="10" defaultColWidth="11.42578125" defaultRowHeight="15"/>
  <cols>
    <col min="1" max="1" width="28.140625" customWidth="1"/>
    <col min="2" max="2" width="18" customWidth="1"/>
    <col min="3" max="3" width="33.7109375" style="6" customWidth="1"/>
    <col min="4" max="5" width="33.7109375" customWidth="1"/>
    <col min="6" max="8" width="12.42578125" customWidth="1"/>
  </cols>
  <sheetData>
    <row r="1" spans="1:9" ht="21">
      <c r="A1" s="281"/>
      <c r="B1" s="281"/>
      <c r="C1" s="281"/>
      <c r="D1" s="281"/>
      <c r="E1" s="281"/>
      <c r="F1" s="281"/>
    </row>
    <row r="5" spans="1:9">
      <c r="D5" s="15"/>
      <c r="E5" s="15"/>
      <c r="F5" s="15"/>
      <c r="G5" s="15"/>
      <c r="H5" s="15"/>
    </row>
    <row r="6" spans="1:9">
      <c r="D6" s="15"/>
      <c r="E6" s="15"/>
      <c r="F6" s="15"/>
      <c r="G6" s="15"/>
      <c r="H6" s="15"/>
    </row>
    <row r="7" spans="1:9" ht="33.75">
      <c r="A7" s="282" t="s">
        <v>0</v>
      </c>
      <c r="B7" s="282"/>
      <c r="C7" s="282"/>
      <c r="D7" s="282"/>
      <c r="E7" s="282"/>
      <c r="F7" s="282"/>
      <c r="G7" s="282"/>
      <c r="H7" s="282"/>
      <c r="I7" s="282"/>
    </row>
    <row r="9" spans="1:9" s="7" customFormat="1" ht="81.75" customHeight="1">
      <c r="A9" s="8" t="s">
        <v>1</v>
      </c>
      <c r="B9" s="283" t="s">
        <v>459</v>
      </c>
      <c r="C9" s="283"/>
      <c r="D9" s="283"/>
      <c r="E9" s="283"/>
      <c r="F9" s="283"/>
      <c r="G9" s="283"/>
      <c r="H9" s="283"/>
      <c r="I9" s="283"/>
    </row>
    <row r="10" spans="1:9" s="7" customFormat="1" ht="16.899999999999999" customHeight="1">
      <c r="A10" s="13"/>
      <c r="B10" s="14"/>
      <c r="C10" s="14"/>
      <c r="D10" s="13"/>
      <c r="E10" s="12"/>
    </row>
    <row r="11" spans="1:9" s="7" customFormat="1" ht="84" customHeight="1">
      <c r="A11" s="8" t="s">
        <v>2</v>
      </c>
      <c r="B11" s="9" t="s">
        <v>3</v>
      </c>
      <c r="C11" s="280" t="s">
        <v>4</v>
      </c>
      <c r="D11" s="280"/>
      <c r="E11" s="280"/>
      <c r="F11" s="280"/>
      <c r="G11" s="280"/>
      <c r="H11" s="280"/>
      <c r="I11" s="280"/>
    </row>
    <row r="12" spans="1:9" ht="32.25" customHeight="1">
      <c r="A12" s="11"/>
    </row>
    <row r="13" spans="1:9" ht="32.25" customHeight="1">
      <c r="A13" s="10" t="s">
        <v>5</v>
      </c>
      <c r="B13" s="279"/>
      <c r="C13" s="279"/>
      <c r="D13" s="279"/>
      <c r="E13" s="279"/>
      <c r="F13" s="279"/>
      <c r="G13" s="279"/>
      <c r="H13" s="279"/>
      <c r="I13" s="279"/>
    </row>
    <row r="14" spans="1:9" s="7" customFormat="1" ht="69" customHeight="1">
      <c r="A14" s="10" t="s">
        <v>7</v>
      </c>
      <c r="B14" s="280" t="s">
        <v>6</v>
      </c>
      <c r="C14" s="280"/>
      <c r="D14" s="280"/>
      <c r="E14" s="280"/>
      <c r="F14" s="280"/>
      <c r="G14" s="280"/>
      <c r="H14" s="280"/>
      <c r="I14" s="280"/>
    </row>
    <row r="15" spans="1:9" s="7" customFormat="1" ht="54" customHeight="1">
      <c r="A15" s="10" t="s">
        <v>8</v>
      </c>
      <c r="B15" s="280"/>
      <c r="C15" s="280"/>
      <c r="D15" s="280"/>
      <c r="E15" s="280"/>
      <c r="F15" s="280"/>
      <c r="G15" s="280"/>
      <c r="H15" s="280"/>
      <c r="I15" s="280"/>
    </row>
    <row r="16" spans="1:9" s="7" customFormat="1" ht="54" customHeight="1">
      <c r="A16" s="8" t="s">
        <v>9</v>
      </c>
      <c r="B16" s="280"/>
      <c r="C16" s="280"/>
      <c r="D16" s="280"/>
      <c r="E16" s="280"/>
      <c r="F16" s="280"/>
      <c r="G16" s="280"/>
      <c r="H16" s="280"/>
      <c r="I16" s="280"/>
    </row>
    <row r="18" spans="1:9" s="7" customFormat="1" ht="54.75" customHeight="1">
      <c r="A18" s="8" t="s">
        <v>10</v>
      </c>
      <c r="B18" s="278" t="s">
        <v>460</v>
      </c>
      <c r="C18" s="278"/>
      <c r="D18" s="278"/>
      <c r="E18" s="278"/>
      <c r="F18" s="278"/>
      <c r="G18" s="278"/>
      <c r="H18" s="278"/>
      <c r="I18" s="278"/>
    </row>
    <row r="21" spans="1:9">
      <c r="B21" s="225" t="s">
        <v>11</v>
      </c>
      <c r="C21" s="226" t="s">
        <v>12</v>
      </c>
      <c r="D21" s="226" t="s">
        <v>13</v>
      </c>
      <c r="E21" s="226" t="s">
        <v>14</v>
      </c>
    </row>
    <row r="22" spans="1:9">
      <c r="B22" s="227" t="s">
        <v>15</v>
      </c>
      <c r="C22" s="228" t="s">
        <v>16</v>
      </c>
      <c r="D22" s="228" t="s">
        <v>17</v>
      </c>
      <c r="E22" s="228" t="s">
        <v>18</v>
      </c>
    </row>
    <row r="23" spans="1:9">
      <c r="B23" s="229" t="s">
        <v>19</v>
      </c>
      <c r="C23" s="230" t="s">
        <v>10</v>
      </c>
      <c r="D23" s="230" t="s">
        <v>10</v>
      </c>
      <c r="E23" s="230" t="s">
        <v>10</v>
      </c>
    </row>
    <row r="24" spans="1:9">
      <c r="B24" s="227">
        <v>1</v>
      </c>
      <c r="C24" s="231">
        <v>45243</v>
      </c>
      <c r="D24" s="231">
        <v>45272</v>
      </c>
      <c r="E24" s="231">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E05DB5E-181C-4807-9C4E-2F2C62B37E4A}"/>
    <dataValidation type="list" allowBlank="1" showInputMessage="1" showErrorMessage="1" sqref="B11" xr:uid="{8C86B367-A224-431D-A4CF-5E95827464D7}">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695D19-1373-413F-996F-9E37CAC5DDB1}">
  <dimension ref="B2:J30"/>
  <sheetViews>
    <sheetView workbookViewId="0">
      <selection activeCell="B17" sqref="B17:J20"/>
    </sheetView>
  </sheetViews>
  <sheetFormatPr baseColWidth="10" defaultColWidth="11.42578125" defaultRowHeight="15"/>
  <sheetData>
    <row r="2" spans="2:10" ht="18.75">
      <c r="B2" s="284" t="s">
        <v>20</v>
      </c>
      <c r="C2" s="284"/>
      <c r="D2" s="284"/>
      <c r="E2" s="284"/>
      <c r="F2" s="284"/>
      <c r="G2" s="284"/>
      <c r="H2" s="284"/>
      <c r="I2" s="284"/>
      <c r="J2" s="284"/>
    </row>
    <row r="3" spans="2:10" ht="15.75" thickBot="1"/>
    <row r="4" spans="2:10">
      <c r="B4" s="285" t="s">
        <v>21</v>
      </c>
      <c r="C4" s="286"/>
      <c r="D4" s="286"/>
      <c r="E4" s="286"/>
      <c r="F4" s="286"/>
      <c r="G4" s="286"/>
      <c r="H4" s="286"/>
      <c r="I4" s="286"/>
      <c r="J4" s="287"/>
    </row>
    <row r="5" spans="2:10">
      <c r="B5" s="288"/>
      <c r="C5" s="289"/>
      <c r="D5" s="289"/>
      <c r="E5" s="289"/>
      <c r="F5" s="289"/>
      <c r="G5" s="289"/>
      <c r="H5" s="289"/>
      <c r="I5" s="289"/>
      <c r="J5" s="290"/>
    </row>
    <row r="6" spans="2:10">
      <c r="B6" s="288"/>
      <c r="C6" s="289"/>
      <c r="D6" s="289"/>
      <c r="E6" s="289"/>
      <c r="F6" s="289"/>
      <c r="G6" s="289"/>
      <c r="H6" s="289"/>
      <c r="I6" s="289"/>
      <c r="J6" s="290"/>
    </row>
    <row r="7" spans="2:10" ht="15.75" thickBot="1">
      <c r="B7" s="291"/>
      <c r="C7" s="292"/>
      <c r="D7" s="292"/>
      <c r="E7" s="292"/>
      <c r="F7" s="292"/>
      <c r="G7" s="292"/>
      <c r="H7" s="292"/>
      <c r="I7" s="292"/>
      <c r="J7" s="293"/>
    </row>
    <row r="9" spans="2:10">
      <c r="B9" s="294" t="s">
        <v>22</v>
      </c>
      <c r="C9" s="295"/>
      <c r="D9" s="295"/>
      <c r="E9" s="295"/>
      <c r="F9" s="295"/>
      <c r="G9" s="295"/>
      <c r="H9" s="295"/>
      <c r="I9" s="295"/>
      <c r="J9" s="296"/>
    </row>
    <row r="10" spans="2:10">
      <c r="B10" s="297"/>
      <c r="C10" s="289"/>
      <c r="D10" s="289"/>
      <c r="E10" s="289"/>
      <c r="F10" s="289"/>
      <c r="G10" s="289"/>
      <c r="H10" s="289"/>
      <c r="I10" s="289"/>
      <c r="J10" s="298"/>
    </row>
    <row r="11" spans="2:10">
      <c r="B11" s="297"/>
      <c r="C11" s="289"/>
      <c r="D11" s="289"/>
      <c r="E11" s="289"/>
      <c r="F11" s="289"/>
      <c r="G11" s="289"/>
      <c r="H11" s="289"/>
      <c r="I11" s="289"/>
      <c r="J11" s="298"/>
    </row>
    <row r="12" spans="2:10">
      <c r="B12" s="297"/>
      <c r="C12" s="289"/>
      <c r="D12" s="289"/>
      <c r="E12" s="289"/>
      <c r="F12" s="289"/>
      <c r="G12" s="289"/>
      <c r="H12" s="289"/>
      <c r="I12" s="289"/>
      <c r="J12" s="298"/>
    </row>
    <row r="13" spans="2:10">
      <c r="B13" s="297"/>
      <c r="C13" s="289"/>
      <c r="D13" s="289"/>
      <c r="E13" s="289"/>
      <c r="F13" s="289"/>
      <c r="G13" s="289"/>
      <c r="H13" s="289"/>
      <c r="I13" s="289"/>
      <c r="J13" s="298"/>
    </row>
    <row r="14" spans="2:10">
      <c r="B14" s="297"/>
      <c r="C14" s="289"/>
      <c r="D14" s="289"/>
      <c r="E14" s="289"/>
      <c r="F14" s="289"/>
      <c r="G14" s="289"/>
      <c r="H14" s="289"/>
      <c r="I14" s="289"/>
      <c r="J14" s="298"/>
    </row>
    <row r="15" spans="2:10">
      <c r="B15" s="299"/>
      <c r="C15" s="300"/>
      <c r="D15" s="300"/>
      <c r="E15" s="300"/>
      <c r="F15" s="300"/>
      <c r="G15" s="300"/>
      <c r="H15" s="300"/>
      <c r="I15" s="300"/>
      <c r="J15" s="301"/>
    </row>
    <row r="17" spans="2:10">
      <c r="B17" s="294" t="s">
        <v>23</v>
      </c>
      <c r="C17" s="295"/>
      <c r="D17" s="295"/>
      <c r="E17" s="295"/>
      <c r="F17" s="295"/>
      <c r="G17" s="295"/>
      <c r="H17" s="295"/>
      <c r="I17" s="295"/>
      <c r="J17" s="296"/>
    </row>
    <row r="18" spans="2:10">
      <c r="B18" s="297"/>
      <c r="C18" s="289"/>
      <c r="D18" s="289"/>
      <c r="E18" s="289"/>
      <c r="F18" s="289"/>
      <c r="G18" s="289"/>
      <c r="H18" s="289"/>
      <c r="I18" s="289"/>
      <c r="J18" s="298"/>
    </row>
    <row r="19" spans="2:10">
      <c r="B19" s="297"/>
      <c r="C19" s="289"/>
      <c r="D19" s="289"/>
      <c r="E19" s="289"/>
      <c r="F19" s="289"/>
      <c r="G19" s="289"/>
      <c r="H19" s="289"/>
      <c r="I19" s="289"/>
      <c r="J19" s="298"/>
    </row>
    <row r="20" spans="2:10">
      <c r="B20" s="299"/>
      <c r="C20" s="300"/>
      <c r="D20" s="300"/>
      <c r="E20" s="300"/>
      <c r="F20" s="300"/>
      <c r="G20" s="300"/>
      <c r="H20" s="300"/>
      <c r="I20" s="300"/>
      <c r="J20" s="301"/>
    </row>
    <row r="22" spans="2:10">
      <c r="B22" s="294" t="s">
        <v>24</v>
      </c>
      <c r="C22" s="295"/>
      <c r="D22" s="295"/>
      <c r="E22" s="295"/>
      <c r="F22" s="295"/>
      <c r="G22" s="295"/>
      <c r="H22" s="295"/>
      <c r="I22" s="295"/>
      <c r="J22" s="296"/>
    </row>
    <row r="23" spans="2:10">
      <c r="B23" s="297"/>
      <c r="C23" s="289"/>
      <c r="D23" s="289"/>
      <c r="E23" s="289"/>
      <c r="F23" s="289"/>
      <c r="G23" s="289"/>
      <c r="H23" s="289"/>
      <c r="I23" s="289"/>
      <c r="J23" s="298"/>
    </row>
    <row r="24" spans="2:10">
      <c r="B24" s="297"/>
      <c r="C24" s="289"/>
      <c r="D24" s="289"/>
      <c r="E24" s="289"/>
      <c r="F24" s="289"/>
      <c r="G24" s="289"/>
      <c r="H24" s="289"/>
      <c r="I24" s="289"/>
      <c r="J24" s="298"/>
    </row>
    <row r="25" spans="2:10">
      <c r="B25" s="297"/>
      <c r="C25" s="289"/>
      <c r="D25" s="289"/>
      <c r="E25" s="289"/>
      <c r="F25" s="289"/>
      <c r="G25" s="289"/>
      <c r="H25" s="289"/>
      <c r="I25" s="289"/>
      <c r="J25" s="298"/>
    </row>
    <row r="26" spans="2:10">
      <c r="B26" s="297"/>
      <c r="C26" s="289"/>
      <c r="D26" s="289"/>
      <c r="E26" s="289"/>
      <c r="F26" s="289"/>
      <c r="G26" s="289"/>
      <c r="H26" s="289"/>
      <c r="I26" s="289"/>
      <c r="J26" s="298"/>
    </row>
    <row r="27" spans="2:10">
      <c r="B27" s="297"/>
      <c r="C27" s="289"/>
      <c r="D27" s="289"/>
      <c r="E27" s="289"/>
      <c r="F27" s="289"/>
      <c r="G27" s="289"/>
      <c r="H27" s="289"/>
      <c r="I27" s="289"/>
      <c r="J27" s="298"/>
    </row>
    <row r="28" spans="2:10">
      <c r="B28" s="297"/>
      <c r="C28" s="289"/>
      <c r="D28" s="289"/>
      <c r="E28" s="289"/>
      <c r="F28" s="289"/>
      <c r="G28" s="289"/>
      <c r="H28" s="289"/>
      <c r="I28" s="289"/>
      <c r="J28" s="298"/>
    </row>
    <row r="29" spans="2:10">
      <c r="B29" s="297"/>
      <c r="C29" s="289"/>
      <c r="D29" s="289"/>
      <c r="E29" s="289"/>
      <c r="F29" s="289"/>
      <c r="G29" s="289"/>
      <c r="H29" s="289"/>
      <c r="I29" s="289"/>
      <c r="J29" s="298"/>
    </row>
    <row r="30" spans="2:10">
      <c r="B30" s="299"/>
      <c r="C30" s="300"/>
      <c r="D30" s="300"/>
      <c r="E30" s="300"/>
      <c r="F30" s="300"/>
      <c r="G30" s="300"/>
      <c r="H30" s="300"/>
      <c r="I30" s="300"/>
      <c r="J30" s="301"/>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E3678-96C7-4A93-97F8-C556E9C9CF6E}">
  <sheetPr>
    <tabColor theme="8" tint="0.59999389629810485"/>
  </sheetPr>
  <dimension ref="A1:J82"/>
  <sheetViews>
    <sheetView zoomScale="78" zoomScaleNormal="78" workbookViewId="0">
      <selection activeCell="D7" sqref="D7:E7"/>
    </sheetView>
  </sheetViews>
  <sheetFormatPr baseColWidth="10" defaultColWidth="10.42578125" defaultRowHeight="14.25"/>
  <cols>
    <col min="1" max="1" width="53.28515625" style="205" customWidth="1"/>
    <col min="2" max="2" width="15.42578125" style="206" customWidth="1"/>
    <col min="3" max="3" width="59.5703125" style="173" customWidth="1"/>
    <col min="4" max="4" width="24.140625" style="206" customWidth="1"/>
    <col min="5" max="5" width="55.7109375" style="173" customWidth="1"/>
    <col min="6" max="6" width="4.7109375" style="173" customWidth="1"/>
    <col min="7" max="16384" width="10.42578125" style="173"/>
  </cols>
  <sheetData>
    <row r="1" spans="1:8" ht="79.900000000000006" customHeight="1">
      <c r="A1" s="171"/>
      <c r="B1" s="303" t="s">
        <v>25</v>
      </c>
      <c r="C1" s="303"/>
      <c r="D1" s="303"/>
      <c r="E1" s="171"/>
      <c r="F1" s="172"/>
      <c r="G1" s="172"/>
      <c r="H1" s="172"/>
    </row>
    <row r="2" spans="1:8" ht="54.75" customHeight="1">
      <c r="A2" s="174" t="s">
        <v>26</v>
      </c>
      <c r="B2" s="304" t="s">
        <v>461</v>
      </c>
      <c r="C2" s="305"/>
      <c r="D2" s="175" t="s">
        <v>27</v>
      </c>
      <c r="E2" s="176" t="s">
        <v>4</v>
      </c>
    </row>
    <row r="3" spans="1:8" ht="16.899999999999999" customHeight="1">
      <c r="A3" s="177"/>
      <c r="B3" s="178"/>
      <c r="C3" s="178"/>
      <c r="D3" s="179"/>
      <c r="E3" s="178"/>
    </row>
    <row r="4" spans="1:8" ht="54.75" customHeight="1">
      <c r="A4" s="174" t="s">
        <v>28</v>
      </c>
      <c r="B4" s="306" t="s">
        <v>461</v>
      </c>
      <c r="C4" s="307"/>
      <c r="D4" s="307"/>
      <c r="E4" s="307"/>
    </row>
    <row r="5" spans="1:8" ht="13.15" customHeight="1">
      <c r="A5" s="180"/>
      <c r="B5" s="181"/>
      <c r="D5" s="179"/>
      <c r="E5" s="179"/>
    </row>
    <row r="6" spans="1:8" ht="21" customHeight="1">
      <c r="A6" s="308" t="s">
        <v>29</v>
      </c>
      <c r="B6" s="309" t="s">
        <v>30</v>
      </c>
      <c r="C6" s="309"/>
      <c r="D6" s="309" t="s">
        <v>31</v>
      </c>
      <c r="E6" s="309"/>
    </row>
    <row r="7" spans="1:8" ht="151.5" customHeight="1">
      <c r="A7" s="308"/>
      <c r="B7" s="310" t="s">
        <v>32</v>
      </c>
      <c r="C7" s="311"/>
      <c r="D7" s="312"/>
      <c r="E7" s="312"/>
    </row>
    <row r="8" spans="1:8" ht="21" customHeight="1">
      <c r="A8" s="180"/>
      <c r="B8" s="181"/>
      <c r="D8" s="179"/>
      <c r="E8" s="179"/>
    </row>
    <row r="9" spans="1:8" ht="19.899999999999999" customHeight="1">
      <c r="A9" s="302" t="s">
        <v>33</v>
      </c>
      <c r="B9" s="302"/>
      <c r="C9" s="302"/>
      <c r="D9" s="302"/>
      <c r="E9" s="302"/>
    </row>
    <row r="10" spans="1:8" ht="19.899999999999999" customHeight="1">
      <c r="A10" s="182" t="s">
        <v>34</v>
      </c>
      <c r="B10" s="182" t="s">
        <v>35</v>
      </c>
      <c r="C10" s="182" t="s">
        <v>36</v>
      </c>
      <c r="D10" s="182" t="s">
        <v>37</v>
      </c>
      <c r="E10" s="182" t="s">
        <v>38</v>
      </c>
    </row>
    <row r="11" spans="1:8" s="186" customFormat="1" ht="118.5" customHeight="1">
      <c r="A11" s="314" t="s">
        <v>39</v>
      </c>
      <c r="B11" s="183">
        <v>1</v>
      </c>
      <c r="C11" s="184" t="s">
        <v>40</v>
      </c>
      <c r="D11" s="185">
        <v>1</v>
      </c>
      <c r="E11" s="184" t="s">
        <v>41</v>
      </c>
    </row>
    <row r="12" spans="1:8" s="186" customFormat="1" ht="113.25" customHeight="1">
      <c r="A12" s="314"/>
      <c r="B12" s="183">
        <v>2</v>
      </c>
      <c r="C12" s="184" t="s">
        <v>42</v>
      </c>
      <c r="D12" s="185"/>
      <c r="E12" s="184"/>
    </row>
    <row r="13" spans="1:8" ht="79.900000000000006" customHeight="1">
      <c r="A13" s="315" t="s">
        <v>43</v>
      </c>
      <c r="B13" s="187">
        <v>3</v>
      </c>
      <c r="C13" s="188" t="s">
        <v>44</v>
      </c>
      <c r="D13" s="187">
        <v>2</v>
      </c>
      <c r="E13" s="188" t="s">
        <v>45</v>
      </c>
    </row>
    <row r="14" spans="1:8" ht="79.900000000000006" customHeight="1">
      <c r="A14" s="315"/>
      <c r="B14" s="187">
        <v>4</v>
      </c>
      <c r="C14" s="188" t="s">
        <v>46</v>
      </c>
      <c r="D14" s="187"/>
      <c r="E14" s="188"/>
    </row>
    <row r="15" spans="1:8" ht="79.900000000000006" customHeight="1">
      <c r="A15" s="315"/>
      <c r="B15" s="187">
        <v>5</v>
      </c>
      <c r="C15" s="188" t="s">
        <v>47</v>
      </c>
      <c r="D15" s="187"/>
      <c r="E15" s="188"/>
    </row>
    <row r="16" spans="1:8" ht="79.900000000000006" customHeight="1">
      <c r="A16" s="313" t="s">
        <v>48</v>
      </c>
      <c r="B16" s="187">
        <v>6</v>
      </c>
      <c r="C16" s="188" t="s">
        <v>49</v>
      </c>
      <c r="D16" s="187">
        <v>3</v>
      </c>
      <c r="E16" s="184" t="s">
        <v>50</v>
      </c>
    </row>
    <row r="17" spans="1:10" ht="79.900000000000006" customHeight="1">
      <c r="A17" s="313"/>
      <c r="B17" s="187">
        <v>7</v>
      </c>
      <c r="C17" s="188" t="s">
        <v>51</v>
      </c>
      <c r="D17" s="187">
        <v>4</v>
      </c>
      <c r="E17" s="184" t="s">
        <v>52</v>
      </c>
    </row>
    <row r="18" spans="1:10" ht="79.900000000000006" customHeight="1">
      <c r="A18" s="313"/>
      <c r="B18" s="187">
        <v>8</v>
      </c>
      <c r="C18" s="188" t="s">
        <v>53</v>
      </c>
      <c r="D18" s="187"/>
      <c r="E18" s="189"/>
    </row>
    <row r="19" spans="1:10" ht="79.900000000000006" customHeight="1">
      <c r="A19" s="313"/>
      <c r="B19" s="187">
        <v>9</v>
      </c>
      <c r="C19" s="188" t="s">
        <v>54</v>
      </c>
      <c r="D19" s="187"/>
      <c r="E19" s="188"/>
    </row>
    <row r="20" spans="1:10" ht="79.900000000000006" customHeight="1">
      <c r="A20" s="313"/>
      <c r="B20" s="187">
        <v>10</v>
      </c>
      <c r="C20" s="188" t="s">
        <v>55</v>
      </c>
      <c r="D20" s="187"/>
      <c r="E20" s="184"/>
      <c r="J20" s="190"/>
    </row>
    <row r="21" spans="1:10" ht="79.900000000000006" customHeight="1">
      <c r="A21" s="313"/>
      <c r="B21" s="187">
        <v>11</v>
      </c>
      <c r="C21" s="188" t="s">
        <v>56</v>
      </c>
      <c r="D21" s="187"/>
      <c r="E21" s="188"/>
      <c r="J21" s="190"/>
    </row>
    <row r="22" spans="1:10" ht="79.900000000000006" customHeight="1">
      <c r="A22" s="313"/>
      <c r="B22" s="187">
        <v>12</v>
      </c>
      <c r="C22" s="188" t="s">
        <v>57</v>
      </c>
      <c r="D22" s="187"/>
      <c r="E22" s="188"/>
      <c r="J22" s="190"/>
    </row>
    <row r="23" spans="1:10" ht="79.900000000000006" customHeight="1">
      <c r="A23" s="313" t="s">
        <v>58</v>
      </c>
      <c r="B23" s="187">
        <v>13</v>
      </c>
      <c r="C23" s="184" t="s">
        <v>59</v>
      </c>
      <c r="D23" s="183">
        <v>5</v>
      </c>
      <c r="E23" s="184" t="s">
        <v>60</v>
      </c>
    </row>
    <row r="24" spans="1:10" ht="79.900000000000006" customHeight="1">
      <c r="A24" s="313"/>
      <c r="B24" s="187">
        <v>14</v>
      </c>
      <c r="C24" s="184" t="s">
        <v>61</v>
      </c>
      <c r="D24" s="183">
        <v>6</v>
      </c>
      <c r="E24" s="184" t="s">
        <v>62</v>
      </c>
    </row>
    <row r="25" spans="1:10" ht="79.900000000000006" customHeight="1">
      <c r="A25" s="313"/>
      <c r="B25" s="187">
        <v>15</v>
      </c>
      <c r="C25" s="184" t="s">
        <v>63</v>
      </c>
      <c r="D25" s="183">
        <v>7</v>
      </c>
      <c r="E25" s="184" t="s">
        <v>64</v>
      </c>
    </row>
    <row r="26" spans="1:10" ht="79.900000000000006" customHeight="1">
      <c r="A26" s="313"/>
      <c r="B26" s="187">
        <v>16</v>
      </c>
      <c r="C26" s="184" t="s">
        <v>65</v>
      </c>
      <c r="D26" s="183"/>
      <c r="E26" s="184"/>
    </row>
    <row r="27" spans="1:10" ht="174.4" customHeight="1">
      <c r="A27" s="191" t="s">
        <v>66</v>
      </c>
      <c r="B27" s="187">
        <v>17</v>
      </c>
      <c r="C27" s="184" t="s">
        <v>67</v>
      </c>
      <c r="D27" s="183">
        <v>8</v>
      </c>
      <c r="E27" s="184" t="s">
        <v>68</v>
      </c>
    </row>
    <row r="28" spans="1:10" ht="48.75" customHeight="1">
      <c r="A28" s="313" t="s">
        <v>69</v>
      </c>
      <c r="B28" s="187">
        <v>18</v>
      </c>
      <c r="C28" s="192" t="s">
        <v>70</v>
      </c>
      <c r="D28" s="187"/>
      <c r="E28" s="188"/>
    </row>
    <row r="29" spans="1:10" ht="87" customHeight="1">
      <c r="A29" s="313"/>
      <c r="B29" s="187">
        <v>19</v>
      </c>
      <c r="C29" s="192" t="s">
        <v>71</v>
      </c>
      <c r="D29" s="187"/>
      <c r="E29" s="188"/>
    </row>
    <row r="30" spans="1:10" ht="19.899999999999999" customHeight="1">
      <c r="A30" s="302" t="s">
        <v>72</v>
      </c>
      <c r="B30" s="302"/>
      <c r="C30" s="302"/>
      <c r="D30" s="302"/>
      <c r="E30" s="302"/>
    </row>
    <row r="31" spans="1:10" ht="19.899999999999999" customHeight="1">
      <c r="A31" s="182" t="s">
        <v>34</v>
      </c>
      <c r="B31" s="182" t="s">
        <v>35</v>
      </c>
      <c r="C31" s="182" t="s">
        <v>73</v>
      </c>
      <c r="D31" s="182" t="s">
        <v>37</v>
      </c>
      <c r="E31" s="182" t="s">
        <v>74</v>
      </c>
    </row>
    <row r="32" spans="1:10" ht="98.65" customHeight="1">
      <c r="A32" s="313" t="s">
        <v>75</v>
      </c>
      <c r="B32" s="183">
        <v>1</v>
      </c>
      <c r="C32" s="184" t="s">
        <v>76</v>
      </c>
      <c r="D32" s="183">
        <v>1</v>
      </c>
      <c r="E32" s="184" t="s">
        <v>77</v>
      </c>
    </row>
    <row r="33" spans="1:5" ht="81" customHeight="1">
      <c r="A33" s="313"/>
      <c r="B33" s="183">
        <v>2</v>
      </c>
      <c r="C33" s="184" t="s">
        <v>78</v>
      </c>
      <c r="D33" s="183">
        <v>2</v>
      </c>
      <c r="E33" s="184" t="s">
        <v>79</v>
      </c>
    </row>
    <row r="34" spans="1:5" ht="91.9" customHeight="1">
      <c r="A34" s="313"/>
      <c r="B34" s="183"/>
      <c r="C34" s="184"/>
      <c r="D34" s="183">
        <v>3</v>
      </c>
      <c r="E34" s="184" t="s">
        <v>80</v>
      </c>
    </row>
    <row r="35" spans="1:5" ht="68.25" customHeight="1">
      <c r="A35" s="313"/>
      <c r="B35" s="183"/>
      <c r="C35" s="184"/>
      <c r="D35" s="183">
        <v>4</v>
      </c>
      <c r="E35" s="184" t="s">
        <v>81</v>
      </c>
    </row>
    <row r="36" spans="1:5" ht="68.25" customHeight="1">
      <c r="A36" s="313"/>
      <c r="B36" s="183"/>
      <c r="C36" s="186"/>
      <c r="D36" s="183">
        <v>5</v>
      </c>
      <c r="E36" s="184" t="s">
        <v>82</v>
      </c>
    </row>
    <row r="37" spans="1:5" ht="41.65" customHeight="1">
      <c r="A37" s="313"/>
      <c r="B37" s="183"/>
      <c r="C37" s="192"/>
      <c r="D37" s="183">
        <v>6</v>
      </c>
      <c r="E37" s="184" t="s">
        <v>83</v>
      </c>
    </row>
    <row r="38" spans="1:5" ht="49.5" customHeight="1">
      <c r="A38" s="313"/>
      <c r="B38" s="183"/>
      <c r="C38" s="192"/>
      <c r="D38" s="183">
        <v>7</v>
      </c>
      <c r="E38" s="192" t="s">
        <v>84</v>
      </c>
    </row>
    <row r="39" spans="1:5" ht="49.5" customHeight="1">
      <c r="A39" s="313" t="s">
        <v>85</v>
      </c>
      <c r="B39" s="183">
        <v>3</v>
      </c>
      <c r="C39" s="192" t="s">
        <v>86</v>
      </c>
      <c r="D39" s="183">
        <v>8</v>
      </c>
      <c r="E39" s="192" t="s">
        <v>87</v>
      </c>
    </row>
    <row r="40" spans="1:5" ht="49.5" customHeight="1">
      <c r="A40" s="313"/>
      <c r="B40" s="183"/>
      <c r="C40" s="192"/>
      <c r="D40" s="183">
        <v>9</v>
      </c>
      <c r="E40" s="192" t="s">
        <v>88</v>
      </c>
    </row>
    <row r="41" spans="1:5" s="193" customFormat="1" ht="68.25" customHeight="1">
      <c r="A41" s="313"/>
      <c r="B41" s="183"/>
      <c r="C41" s="192"/>
      <c r="D41" s="183">
        <v>10</v>
      </c>
      <c r="E41" s="192" t="s">
        <v>89</v>
      </c>
    </row>
    <row r="42" spans="1:5" s="193" customFormat="1" ht="78.75" customHeight="1">
      <c r="A42" s="313"/>
      <c r="B42" s="183"/>
      <c r="C42" s="194"/>
      <c r="D42" s="183">
        <v>11</v>
      </c>
      <c r="E42" s="192" t="s">
        <v>90</v>
      </c>
    </row>
    <row r="43" spans="1:5" s="193" customFormat="1" ht="42.75">
      <c r="A43" s="313" t="s">
        <v>91</v>
      </c>
      <c r="B43" s="183">
        <v>4</v>
      </c>
      <c r="C43" s="184" t="s">
        <v>92</v>
      </c>
      <c r="D43" s="183">
        <v>12</v>
      </c>
      <c r="E43" s="195" t="s">
        <v>93</v>
      </c>
    </row>
    <row r="44" spans="1:5" s="193" customFormat="1" ht="55.5" customHeight="1">
      <c r="A44" s="313"/>
      <c r="B44" s="183">
        <v>5</v>
      </c>
      <c r="C44" s="184" t="s">
        <v>94</v>
      </c>
      <c r="D44" s="183"/>
      <c r="E44" s="184"/>
    </row>
    <row r="45" spans="1:5" s="193" customFormat="1" ht="42.75">
      <c r="A45" s="313"/>
      <c r="B45" s="183">
        <v>6</v>
      </c>
      <c r="C45" s="184" t="s">
        <v>95</v>
      </c>
      <c r="D45" s="183">
        <v>13</v>
      </c>
      <c r="E45" s="184" t="s">
        <v>96</v>
      </c>
    </row>
    <row r="46" spans="1:5" s="193" customFormat="1" ht="61.5" customHeight="1">
      <c r="A46" s="313"/>
      <c r="B46" s="183">
        <v>7</v>
      </c>
      <c r="C46" s="184" t="s">
        <v>97</v>
      </c>
      <c r="D46" s="183">
        <v>14</v>
      </c>
      <c r="E46" s="184" t="s">
        <v>98</v>
      </c>
    </row>
    <row r="47" spans="1:5" ht="71.25" customHeight="1">
      <c r="A47" s="313"/>
      <c r="B47" s="183">
        <v>8</v>
      </c>
      <c r="C47" s="195" t="s">
        <v>99</v>
      </c>
      <c r="D47" s="183">
        <v>15</v>
      </c>
      <c r="E47" s="184" t="s">
        <v>100</v>
      </c>
    </row>
    <row r="48" spans="1:5" ht="105" customHeight="1">
      <c r="A48" s="313"/>
      <c r="B48" s="183">
        <v>9</v>
      </c>
      <c r="C48" s="184" t="s">
        <v>101</v>
      </c>
      <c r="D48" s="183">
        <v>16</v>
      </c>
      <c r="E48" s="184" t="s">
        <v>102</v>
      </c>
    </row>
    <row r="49" spans="1:5" ht="93.75" customHeight="1">
      <c r="A49" s="313" t="s">
        <v>103</v>
      </c>
      <c r="B49" s="183">
        <v>10</v>
      </c>
      <c r="C49" s="184" t="s">
        <v>104</v>
      </c>
      <c r="D49" s="183">
        <v>17</v>
      </c>
      <c r="E49" s="184" t="s">
        <v>105</v>
      </c>
    </row>
    <row r="50" spans="1:5" ht="62.65" customHeight="1">
      <c r="A50" s="313"/>
      <c r="B50" s="183">
        <v>11</v>
      </c>
      <c r="C50" s="184" t="s">
        <v>106</v>
      </c>
      <c r="D50" s="185">
        <v>18</v>
      </c>
      <c r="E50" s="184" t="s">
        <v>107</v>
      </c>
    </row>
    <row r="51" spans="1:5" ht="42.75">
      <c r="A51" s="313"/>
      <c r="B51" s="183">
        <v>12</v>
      </c>
      <c r="C51" s="184" t="s">
        <v>108</v>
      </c>
      <c r="D51" s="185">
        <v>19</v>
      </c>
      <c r="E51" s="184" t="s">
        <v>109</v>
      </c>
    </row>
    <row r="52" spans="1:5" ht="57">
      <c r="A52" s="313" t="s">
        <v>110</v>
      </c>
      <c r="B52" s="183">
        <v>13</v>
      </c>
      <c r="C52" s="184" t="s">
        <v>111</v>
      </c>
      <c r="D52" s="185">
        <v>20</v>
      </c>
      <c r="E52" s="195" t="s">
        <v>112</v>
      </c>
    </row>
    <row r="53" spans="1:5" ht="28.5">
      <c r="A53" s="313"/>
      <c r="B53" s="183">
        <v>14</v>
      </c>
      <c r="C53" s="184" t="s">
        <v>113</v>
      </c>
      <c r="D53" s="185">
        <v>21</v>
      </c>
      <c r="E53" s="195" t="s">
        <v>114</v>
      </c>
    </row>
    <row r="54" spans="1:5" ht="71.25">
      <c r="A54" s="313"/>
      <c r="B54" s="183">
        <v>15</v>
      </c>
      <c r="C54" s="184" t="s">
        <v>115</v>
      </c>
      <c r="D54" s="185"/>
      <c r="E54" s="195"/>
    </row>
    <row r="55" spans="1:5" ht="28.5">
      <c r="A55" s="313"/>
      <c r="B55" s="183">
        <v>16</v>
      </c>
      <c r="C55" s="184" t="s">
        <v>116</v>
      </c>
      <c r="D55" s="185"/>
      <c r="E55" s="195"/>
    </row>
    <row r="56" spans="1:5">
      <c r="A56" s="313"/>
      <c r="B56" s="183">
        <v>17</v>
      </c>
      <c r="C56" s="184" t="s">
        <v>117</v>
      </c>
      <c r="D56" s="185"/>
      <c r="E56" s="195"/>
    </row>
    <row r="57" spans="1:5" ht="28.5">
      <c r="A57" s="313"/>
      <c r="B57" s="183">
        <v>18</v>
      </c>
      <c r="C57" s="184" t="s">
        <v>118</v>
      </c>
      <c r="D57" s="185"/>
      <c r="E57" s="195"/>
    </row>
    <row r="58" spans="1:5" ht="28.5">
      <c r="A58" s="313"/>
      <c r="B58" s="183">
        <v>19</v>
      </c>
      <c r="C58" s="184" t="s">
        <v>119</v>
      </c>
      <c r="D58" s="185"/>
      <c r="E58" s="195"/>
    </row>
    <row r="59" spans="1:5" ht="28.5">
      <c r="A59" s="313"/>
      <c r="B59" s="183">
        <v>20</v>
      </c>
      <c r="C59" s="184" t="s">
        <v>120</v>
      </c>
      <c r="D59" s="185"/>
      <c r="E59" s="195"/>
    </row>
    <row r="60" spans="1:5" ht="42.75">
      <c r="A60" s="313"/>
      <c r="B60" s="183">
        <v>21</v>
      </c>
      <c r="C60" s="184" t="s">
        <v>121</v>
      </c>
      <c r="D60" s="185"/>
      <c r="E60" s="195"/>
    </row>
    <row r="61" spans="1:5" ht="28.5">
      <c r="A61" s="313"/>
      <c r="B61" s="183">
        <v>22</v>
      </c>
      <c r="C61" s="184" t="s">
        <v>122</v>
      </c>
      <c r="D61" s="185"/>
      <c r="E61" s="196"/>
    </row>
    <row r="62" spans="1:5" ht="57">
      <c r="A62" s="313" t="s">
        <v>123</v>
      </c>
      <c r="B62" s="183">
        <v>23</v>
      </c>
      <c r="C62" s="184" t="s">
        <v>124</v>
      </c>
      <c r="D62" s="185">
        <v>22</v>
      </c>
      <c r="E62" s="195" t="s">
        <v>125</v>
      </c>
    </row>
    <row r="63" spans="1:5" ht="42.75">
      <c r="A63" s="313"/>
      <c r="B63" s="183">
        <v>24</v>
      </c>
      <c r="C63" s="184" t="s">
        <v>126</v>
      </c>
      <c r="D63" s="185">
        <v>23</v>
      </c>
      <c r="E63" s="184" t="s">
        <v>127</v>
      </c>
    </row>
    <row r="64" spans="1:5" ht="28.5">
      <c r="A64" s="313"/>
      <c r="B64" s="183">
        <v>25</v>
      </c>
      <c r="C64" s="184" t="s">
        <v>128</v>
      </c>
      <c r="D64" s="185"/>
      <c r="E64" s="195"/>
    </row>
    <row r="65" spans="1:10" ht="57">
      <c r="A65" s="316" t="s">
        <v>129</v>
      </c>
      <c r="B65" s="183">
        <v>26</v>
      </c>
      <c r="C65" s="184" t="s">
        <v>130</v>
      </c>
      <c r="D65" s="185">
        <v>24</v>
      </c>
      <c r="E65" s="195" t="s">
        <v>131</v>
      </c>
    </row>
    <row r="66" spans="1:10" ht="45" customHeight="1">
      <c r="A66" s="318"/>
      <c r="B66" s="183"/>
      <c r="C66" s="184"/>
      <c r="D66" s="185"/>
      <c r="E66" s="185"/>
    </row>
    <row r="67" spans="1:10" ht="76.900000000000006" customHeight="1">
      <c r="A67" s="313" t="s">
        <v>132</v>
      </c>
      <c r="B67" s="183">
        <v>27</v>
      </c>
      <c r="C67" s="184" t="s">
        <v>133</v>
      </c>
      <c r="D67" s="185">
        <v>25</v>
      </c>
      <c r="E67" s="184" t="s">
        <v>134</v>
      </c>
    </row>
    <row r="68" spans="1:10" ht="16.149999999999999" customHeight="1">
      <c r="A68" s="313"/>
      <c r="B68" s="183"/>
      <c r="C68" s="184"/>
      <c r="D68" s="185">
        <v>26</v>
      </c>
      <c r="E68" s="184" t="s">
        <v>135</v>
      </c>
    </row>
    <row r="69" spans="1:10" ht="49.9" customHeight="1">
      <c r="A69" s="313" t="s">
        <v>136</v>
      </c>
      <c r="B69" s="183">
        <v>28</v>
      </c>
      <c r="C69" s="195" t="s">
        <v>137</v>
      </c>
      <c r="D69" s="185">
        <v>27</v>
      </c>
      <c r="E69" s="195" t="s">
        <v>138</v>
      </c>
    </row>
    <row r="70" spans="1:10" ht="49.9" customHeight="1">
      <c r="A70" s="313"/>
      <c r="B70" s="183">
        <v>29</v>
      </c>
      <c r="C70" s="195" t="s">
        <v>139</v>
      </c>
      <c r="D70" s="185">
        <v>28</v>
      </c>
      <c r="E70" s="195" t="s">
        <v>140</v>
      </c>
    </row>
    <row r="71" spans="1:10" ht="49.9" customHeight="1">
      <c r="A71" s="313"/>
      <c r="B71" s="183"/>
      <c r="C71" s="186"/>
      <c r="D71" s="185">
        <v>29</v>
      </c>
      <c r="E71" s="195" t="s">
        <v>141</v>
      </c>
    </row>
    <row r="72" spans="1:10" ht="49.9" customHeight="1">
      <c r="A72" s="313"/>
      <c r="B72" s="183"/>
      <c r="C72" s="197"/>
      <c r="D72" s="185">
        <v>30</v>
      </c>
      <c r="E72" s="195" t="s">
        <v>142</v>
      </c>
    </row>
    <row r="73" spans="1:10" ht="49.9" customHeight="1">
      <c r="A73" s="313"/>
      <c r="B73" s="183"/>
      <c r="C73" s="195"/>
      <c r="D73" s="185">
        <v>31</v>
      </c>
      <c r="E73" s="195" t="s">
        <v>143</v>
      </c>
    </row>
    <row r="74" spans="1:10" ht="49.9" customHeight="1">
      <c r="A74" s="313"/>
      <c r="B74" s="183"/>
      <c r="C74" s="195"/>
      <c r="D74" s="185">
        <v>32</v>
      </c>
      <c r="E74" s="195" t="s">
        <v>144</v>
      </c>
    </row>
    <row r="75" spans="1:10" ht="49.9" customHeight="1">
      <c r="A75" s="313"/>
      <c r="B75" s="183"/>
      <c r="C75" s="195"/>
      <c r="D75" s="185">
        <v>33</v>
      </c>
      <c r="E75" s="197" t="s">
        <v>145</v>
      </c>
    </row>
    <row r="76" spans="1:10" ht="40.15" customHeight="1">
      <c r="A76" s="313"/>
      <c r="B76" s="183"/>
      <c r="C76" s="185"/>
      <c r="D76" s="185">
        <v>34</v>
      </c>
      <c r="E76" s="195" t="s">
        <v>146</v>
      </c>
    </row>
    <row r="77" spans="1:10" ht="40.15" customHeight="1">
      <c r="A77" s="316" t="s">
        <v>147</v>
      </c>
      <c r="B77" s="183">
        <v>30</v>
      </c>
      <c r="C77" s="184" t="s">
        <v>148</v>
      </c>
      <c r="D77" s="185">
        <v>35</v>
      </c>
      <c r="E77" s="184" t="s">
        <v>149</v>
      </c>
    </row>
    <row r="78" spans="1:10" ht="72" customHeight="1">
      <c r="A78" s="317"/>
      <c r="B78" s="183">
        <v>31</v>
      </c>
      <c r="C78" s="184" t="s">
        <v>150</v>
      </c>
      <c r="D78" s="185">
        <v>36</v>
      </c>
      <c r="E78" s="184" t="s">
        <v>151</v>
      </c>
    </row>
    <row r="79" spans="1:10" ht="72" customHeight="1">
      <c r="A79" s="317"/>
      <c r="B79" s="183">
        <v>32</v>
      </c>
      <c r="C79" s="184" t="s">
        <v>152</v>
      </c>
      <c r="D79" s="198">
        <v>37</v>
      </c>
      <c r="E79" s="184" t="s">
        <v>153</v>
      </c>
    </row>
    <row r="80" spans="1:10" ht="72" customHeight="1">
      <c r="A80" s="317"/>
      <c r="B80" s="183">
        <v>33</v>
      </c>
      <c r="C80" s="184" t="s">
        <v>154</v>
      </c>
      <c r="D80" s="198">
        <v>38</v>
      </c>
      <c r="E80" s="184" t="s">
        <v>155</v>
      </c>
      <c r="J80" s="173" t="s">
        <v>156</v>
      </c>
    </row>
    <row r="81" spans="1:5" ht="72" customHeight="1">
      <c r="A81" s="317"/>
      <c r="B81" s="199">
        <v>34</v>
      </c>
      <c r="C81" s="200" t="s">
        <v>157</v>
      </c>
      <c r="D81" s="201">
        <v>39</v>
      </c>
      <c r="E81" s="200" t="s">
        <v>158</v>
      </c>
    </row>
    <row r="82" spans="1:5" ht="72" customHeight="1">
      <c r="A82" s="202"/>
      <c r="B82" s="203"/>
      <c r="C82" s="204"/>
      <c r="D82" s="203"/>
      <c r="E82" s="204"/>
    </row>
  </sheetData>
  <mergeCells count="25">
    <mergeCell ref="A77:A81"/>
    <mergeCell ref="A52:A61"/>
    <mergeCell ref="A62:A64"/>
    <mergeCell ref="A65:A66"/>
    <mergeCell ref="A67:A68"/>
    <mergeCell ref="A69:A76"/>
    <mergeCell ref="A49:A51"/>
    <mergeCell ref="A43:A48"/>
    <mergeCell ref="A11:A12"/>
    <mergeCell ref="A13:A15"/>
    <mergeCell ref="A16:A22"/>
    <mergeCell ref="A23:A26"/>
    <mergeCell ref="A28:A29"/>
    <mergeCell ref="A30:E30"/>
    <mergeCell ref="A32:A38"/>
    <mergeCell ref="A39:A42"/>
    <mergeCell ref="A9:E9"/>
    <mergeCell ref="B1:D1"/>
    <mergeCell ref="B2:C2"/>
    <mergeCell ref="B4:E4"/>
    <mergeCell ref="A6:A7"/>
    <mergeCell ref="B6:C6"/>
    <mergeCell ref="D6:E6"/>
    <mergeCell ref="B7:C7"/>
    <mergeCell ref="D7:E7"/>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6FB4B8-0000-48DA-BC10-E91B28A8BAF4}">
  <sheetPr>
    <tabColor rgb="FF002060"/>
  </sheetPr>
  <dimension ref="A1:F13"/>
  <sheetViews>
    <sheetView topLeftCell="A7" zoomScale="85" zoomScaleNormal="85" workbookViewId="0">
      <selection activeCell="F13" sqref="F13"/>
    </sheetView>
  </sheetViews>
  <sheetFormatPr baseColWidth="10" defaultColWidth="10.42578125" defaultRowHeight="63" customHeight="1"/>
  <cols>
    <col min="1" max="1" width="60.7109375" style="222" customWidth="1"/>
    <col min="2" max="2" width="12.140625" style="223" customWidth="1"/>
    <col min="3" max="3" width="13.85546875" style="224" customWidth="1"/>
    <col min="4" max="4" width="12.5703125" style="224" customWidth="1"/>
    <col min="5" max="5" width="13.85546875" style="224" customWidth="1"/>
    <col min="6" max="6" width="38.28515625" style="222" customWidth="1"/>
    <col min="7" max="7" width="2.7109375" style="208" customWidth="1"/>
    <col min="8" max="16384" width="10.42578125" style="208"/>
  </cols>
  <sheetData>
    <row r="1" spans="1:6" ht="63" customHeight="1">
      <c r="A1" s="207"/>
      <c r="B1" s="319" t="s">
        <v>159</v>
      </c>
      <c r="C1" s="319"/>
      <c r="D1" s="319"/>
      <c r="E1" s="319"/>
      <c r="F1" s="207"/>
    </row>
    <row r="2" spans="1:6" ht="63" customHeight="1">
      <c r="A2" s="322" t="s">
        <v>160</v>
      </c>
      <c r="B2" s="322"/>
      <c r="C2" s="322"/>
      <c r="D2" s="322"/>
      <c r="E2" s="322"/>
      <c r="F2" s="322"/>
    </row>
    <row r="3" spans="1:6" ht="28.5" customHeight="1">
      <c r="A3" s="320" t="s">
        <v>161</v>
      </c>
      <c r="B3" s="321" t="s">
        <v>162</v>
      </c>
      <c r="C3" s="321"/>
      <c r="D3" s="321"/>
      <c r="E3" s="321"/>
      <c r="F3" s="209" t="s">
        <v>163</v>
      </c>
    </row>
    <row r="4" spans="1:6" ht="32.25" customHeight="1">
      <c r="A4" s="320"/>
      <c r="B4" s="210" t="s">
        <v>164</v>
      </c>
      <c r="C4" s="210" t="s">
        <v>165</v>
      </c>
      <c r="D4" s="210" t="s">
        <v>166</v>
      </c>
      <c r="E4" s="210" t="s">
        <v>167</v>
      </c>
      <c r="F4" s="211"/>
    </row>
    <row r="5" spans="1:6" ht="63" customHeight="1">
      <c r="A5" s="212" t="s">
        <v>168</v>
      </c>
      <c r="B5" s="213"/>
      <c r="C5" s="214"/>
      <c r="D5" s="214">
        <v>8.9</v>
      </c>
      <c r="E5" s="214">
        <v>13.16</v>
      </c>
      <c r="F5" s="215" t="s">
        <v>169</v>
      </c>
    </row>
    <row r="6" spans="1:6" ht="63" customHeight="1">
      <c r="A6" s="216" t="s">
        <v>170</v>
      </c>
      <c r="B6" s="213"/>
      <c r="C6" s="214"/>
      <c r="D6" s="214">
        <v>11</v>
      </c>
      <c r="E6" s="214" t="s">
        <v>171</v>
      </c>
      <c r="F6" s="215" t="s">
        <v>169</v>
      </c>
    </row>
    <row r="7" spans="1:6" ht="63" customHeight="1">
      <c r="A7" s="216" t="s">
        <v>172</v>
      </c>
      <c r="B7" s="217"/>
      <c r="C7" s="218"/>
      <c r="D7" s="218">
        <v>1</v>
      </c>
      <c r="E7" s="218" t="s">
        <v>173</v>
      </c>
      <c r="F7" s="215" t="s">
        <v>169</v>
      </c>
    </row>
    <row r="8" spans="1:6" ht="63" customHeight="1">
      <c r="A8" s="219" t="s">
        <v>174</v>
      </c>
      <c r="B8" s="217">
        <v>16</v>
      </c>
      <c r="C8" s="218">
        <v>3.4</v>
      </c>
      <c r="D8" s="218" t="s">
        <v>175</v>
      </c>
      <c r="E8" s="218" t="s">
        <v>176</v>
      </c>
      <c r="F8" s="215" t="s">
        <v>169</v>
      </c>
    </row>
    <row r="9" spans="1:6" ht="63" customHeight="1">
      <c r="A9" s="219" t="s">
        <v>177</v>
      </c>
      <c r="B9" s="217" t="s">
        <v>178</v>
      </c>
      <c r="C9" s="217">
        <v>7</v>
      </c>
      <c r="D9" s="214" t="s">
        <v>179</v>
      </c>
      <c r="E9" s="214" t="s">
        <v>180</v>
      </c>
      <c r="F9" s="215" t="s">
        <v>169</v>
      </c>
    </row>
    <row r="10" spans="1:6" ht="63" customHeight="1">
      <c r="A10" s="216" t="s">
        <v>181</v>
      </c>
      <c r="B10" s="213"/>
      <c r="C10" s="214"/>
      <c r="D10" s="214" t="s">
        <v>182</v>
      </c>
      <c r="E10" s="214">
        <v>28</v>
      </c>
      <c r="F10" s="215" t="s">
        <v>169</v>
      </c>
    </row>
    <row r="11" spans="1:6" ht="63" customHeight="1">
      <c r="A11" s="220" t="s">
        <v>183</v>
      </c>
      <c r="B11" s="217"/>
      <c r="C11" s="218"/>
      <c r="D11" s="214" t="s">
        <v>184</v>
      </c>
      <c r="E11" s="218">
        <v>20.21</v>
      </c>
      <c r="F11" s="221" t="s">
        <v>169</v>
      </c>
    </row>
    <row r="12" spans="1:6" ht="63" customHeight="1">
      <c r="A12" s="220" t="s">
        <v>185</v>
      </c>
      <c r="B12" s="217"/>
      <c r="C12" s="218"/>
      <c r="D12" s="214" t="s">
        <v>186</v>
      </c>
      <c r="E12" s="218" t="s">
        <v>187</v>
      </c>
      <c r="F12" s="221" t="s">
        <v>169</v>
      </c>
    </row>
    <row r="13" spans="1:6" ht="63" customHeight="1">
      <c r="A13" s="220" t="s">
        <v>188</v>
      </c>
      <c r="B13" s="217">
        <v>2.17</v>
      </c>
      <c r="C13" s="218">
        <v>8</v>
      </c>
      <c r="D13" s="218">
        <v>1</v>
      </c>
      <c r="E13" s="218" t="s">
        <v>189</v>
      </c>
      <c r="F13" s="221" t="s">
        <v>190</v>
      </c>
    </row>
  </sheetData>
  <mergeCells count="4">
    <mergeCell ref="B1:E1"/>
    <mergeCell ref="A3:A4"/>
    <mergeCell ref="B3:E3"/>
    <mergeCell ref="A2:F2"/>
  </mergeCells>
  <dataValidations count="2">
    <dataValidation allowBlank="1" showInputMessage="1" showErrorMessage="1" prompt="Proponer y escribir en una frase la estrategia para gestionar la debilidad, la oportunidad, la amenaza o la fortaleza.Usar verbo de acción en infinitivo._x000a_" sqref="G1 A3" xr:uid="{612D8C66-F6C0-4557-B75D-54A38A10DF93}"/>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AE2E6CA6-4D7D-4932-B001-5186D7EBFA2E}"/>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I59"/>
  <sheetViews>
    <sheetView topLeftCell="A13" zoomScale="112" zoomScaleNormal="112" workbookViewId="0">
      <selection activeCell="A41" sqref="A41"/>
    </sheetView>
  </sheetViews>
  <sheetFormatPr baseColWidth="10" defaultColWidth="11.42578125" defaultRowHeight="14.25"/>
  <cols>
    <col min="1" max="1" width="2.7109375" style="16" customWidth="1"/>
    <col min="2" max="2" width="24.7109375" style="16" customWidth="1"/>
    <col min="3" max="3" width="11.28515625" style="43" customWidth="1"/>
    <col min="4" max="4" width="19.28515625" style="43"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52" t="s">
        <v>191</v>
      </c>
      <c r="C2" s="353"/>
      <c r="D2" s="353"/>
      <c r="E2" s="353"/>
      <c r="F2" s="353"/>
      <c r="G2" s="354"/>
    </row>
    <row r="3" spans="2:9" ht="15">
      <c r="B3" s="355" t="s">
        <v>192</v>
      </c>
      <c r="C3" s="356"/>
      <c r="D3" s="357"/>
      <c r="E3" s="357"/>
      <c r="F3" s="357"/>
      <c r="G3" s="358"/>
    </row>
    <row r="4" spans="2:9" ht="88.5" customHeight="1">
      <c r="B4" s="359" t="s">
        <v>193</v>
      </c>
      <c r="C4" s="360"/>
      <c r="D4" s="360"/>
      <c r="E4" s="360"/>
      <c r="F4" s="360"/>
      <c r="G4" s="361"/>
    </row>
    <row r="5" spans="2:9" ht="15">
      <c r="B5" s="116"/>
      <c r="C5" s="117"/>
      <c r="D5" s="118"/>
      <c r="E5" s="119"/>
      <c r="F5" s="119"/>
      <c r="G5" s="119"/>
    </row>
    <row r="6" spans="2:9" ht="16.5" customHeight="1">
      <c r="B6" s="362" t="s">
        <v>194</v>
      </c>
      <c r="C6" s="363"/>
      <c r="D6" s="363"/>
      <c r="E6" s="363"/>
      <c r="F6" s="363"/>
      <c r="G6" s="364"/>
    </row>
    <row r="7" spans="2:9" ht="76.5" customHeight="1">
      <c r="B7" s="362"/>
      <c r="C7" s="363"/>
      <c r="D7" s="363"/>
      <c r="E7" s="363"/>
      <c r="F7" s="363"/>
      <c r="G7" s="364"/>
    </row>
    <row r="8" spans="2:9" ht="15" thickBot="1">
      <c r="B8" s="155"/>
      <c r="C8" s="156"/>
      <c r="D8" s="156"/>
      <c r="E8" s="157"/>
      <c r="F8" s="158"/>
      <c r="G8" s="158"/>
    </row>
    <row r="9" spans="2:9">
      <c r="B9" s="159"/>
      <c r="C9" s="160" t="s">
        <v>195</v>
      </c>
      <c r="D9" s="348" t="s">
        <v>196</v>
      </c>
      <c r="E9" s="349"/>
      <c r="F9" s="350" t="s">
        <v>197</v>
      </c>
      <c r="G9" s="351"/>
    </row>
    <row r="10" spans="2:9" ht="15" customHeight="1">
      <c r="B10" s="161"/>
      <c r="C10" s="122">
        <v>5</v>
      </c>
      <c r="D10" s="367" t="s">
        <v>198</v>
      </c>
      <c r="E10" s="368"/>
      <c r="F10" s="331" t="s">
        <v>199</v>
      </c>
      <c r="G10" s="332"/>
      <c r="H10" s="324"/>
      <c r="I10" s="324"/>
    </row>
    <row r="11" spans="2:9">
      <c r="B11" s="161"/>
      <c r="C11" s="122">
        <v>5</v>
      </c>
      <c r="D11" s="367" t="s">
        <v>200</v>
      </c>
      <c r="E11" s="368"/>
      <c r="F11" s="331" t="s">
        <v>201</v>
      </c>
      <c r="G11" s="332"/>
      <c r="H11" s="324"/>
      <c r="I11" s="324"/>
    </row>
    <row r="12" spans="2:9">
      <c r="B12" s="161"/>
      <c r="C12" s="122">
        <v>5</v>
      </c>
      <c r="D12" s="367" t="s">
        <v>202</v>
      </c>
      <c r="E12" s="368"/>
      <c r="F12" s="331" t="s">
        <v>203</v>
      </c>
      <c r="G12" s="332"/>
      <c r="H12" s="324"/>
      <c r="I12" s="324"/>
    </row>
    <row r="13" spans="2:9" ht="27.75" customHeight="1">
      <c r="B13" s="161"/>
      <c r="C13" s="122">
        <v>5</v>
      </c>
      <c r="D13" s="367" t="s">
        <v>204</v>
      </c>
      <c r="E13" s="368"/>
      <c r="F13" s="331" t="s">
        <v>205</v>
      </c>
      <c r="G13" s="332"/>
      <c r="H13" s="324"/>
      <c r="I13" s="324"/>
    </row>
    <row r="14" spans="2:9">
      <c r="B14" s="161"/>
      <c r="C14" s="122">
        <v>5</v>
      </c>
      <c r="D14" s="367" t="s">
        <v>206</v>
      </c>
      <c r="E14" s="368"/>
      <c r="F14" s="331" t="s">
        <v>207</v>
      </c>
      <c r="G14" s="332"/>
      <c r="H14" s="324"/>
      <c r="I14" s="324"/>
    </row>
    <row r="15" spans="2:9" ht="41.25" customHeight="1">
      <c r="B15" s="161"/>
      <c r="C15" s="122">
        <v>5</v>
      </c>
      <c r="D15" s="367" t="s">
        <v>208</v>
      </c>
      <c r="E15" s="368"/>
      <c r="F15" s="331" t="s">
        <v>209</v>
      </c>
      <c r="G15" s="332"/>
      <c r="H15" s="324"/>
      <c r="I15" s="324"/>
    </row>
    <row r="16" spans="2:9" ht="41.25" customHeight="1">
      <c r="B16" s="161"/>
      <c r="C16" s="122">
        <v>5</v>
      </c>
      <c r="D16" s="365" t="s">
        <v>210</v>
      </c>
      <c r="E16" s="366"/>
      <c r="F16" s="331" t="s">
        <v>211</v>
      </c>
      <c r="G16" s="332"/>
      <c r="H16" s="324"/>
      <c r="I16" s="324"/>
    </row>
    <row r="17" spans="2:9" ht="51.75" customHeight="1">
      <c r="B17" s="161"/>
      <c r="C17" s="122">
        <v>5</v>
      </c>
      <c r="D17" s="366" t="s">
        <v>212</v>
      </c>
      <c r="E17" s="369"/>
      <c r="F17" s="331" t="s">
        <v>213</v>
      </c>
      <c r="G17" s="332"/>
      <c r="H17" s="324"/>
      <c r="I17" s="324"/>
    </row>
    <row r="18" spans="2:9" ht="51.75" customHeight="1">
      <c r="B18" s="161"/>
      <c r="C18" s="122">
        <v>5</v>
      </c>
      <c r="D18" s="365" t="s">
        <v>214</v>
      </c>
      <c r="E18" s="366"/>
      <c r="F18" s="331" t="s">
        <v>215</v>
      </c>
      <c r="G18" s="332"/>
      <c r="H18" s="324"/>
      <c r="I18" s="324"/>
    </row>
    <row r="19" spans="2:9" ht="51.75" customHeight="1">
      <c r="B19" s="161"/>
      <c r="C19" s="122">
        <v>5</v>
      </c>
      <c r="D19" s="123" t="s">
        <v>216</v>
      </c>
      <c r="E19" s="124"/>
      <c r="F19" s="331" t="s">
        <v>217</v>
      </c>
      <c r="G19" s="332"/>
      <c r="H19" s="324"/>
      <c r="I19" s="324"/>
    </row>
    <row r="20" spans="2:9" ht="51.75" customHeight="1">
      <c r="B20" s="161"/>
      <c r="C20" s="122">
        <v>5</v>
      </c>
      <c r="D20" s="123" t="s">
        <v>218</v>
      </c>
      <c r="E20" s="124"/>
      <c r="F20" s="331" t="s">
        <v>219</v>
      </c>
      <c r="G20" s="332"/>
      <c r="H20" s="324"/>
      <c r="I20" s="324"/>
    </row>
    <row r="21" spans="2:9" ht="66.75" customHeight="1">
      <c r="B21" s="161"/>
      <c r="C21" s="122">
        <v>5</v>
      </c>
      <c r="D21" s="365" t="s">
        <v>220</v>
      </c>
      <c r="E21" s="366"/>
      <c r="F21" s="331" t="s">
        <v>221</v>
      </c>
      <c r="G21" s="332"/>
      <c r="H21" s="324"/>
      <c r="I21" s="324"/>
    </row>
    <row r="22" spans="2:9" ht="36" customHeight="1">
      <c r="B22" s="161"/>
      <c r="C22" s="122">
        <v>5</v>
      </c>
      <c r="D22" s="378" t="s">
        <v>222</v>
      </c>
      <c r="E22" s="379"/>
      <c r="F22" s="331" t="s">
        <v>223</v>
      </c>
      <c r="G22" s="332"/>
      <c r="H22" s="330"/>
      <c r="I22" s="330"/>
    </row>
    <row r="23" spans="2:9" ht="26.25" customHeight="1">
      <c r="B23" s="161"/>
      <c r="C23" s="122">
        <v>5</v>
      </c>
      <c r="D23" s="333" t="s">
        <v>224</v>
      </c>
      <c r="E23" s="333"/>
      <c r="F23" s="334" t="s">
        <v>225</v>
      </c>
      <c r="G23" s="332"/>
      <c r="H23" s="324"/>
      <c r="I23" s="324"/>
    </row>
    <row r="24" spans="2:9" ht="26.25" customHeight="1">
      <c r="B24" s="161"/>
      <c r="C24" s="122">
        <v>5</v>
      </c>
      <c r="D24" s="333" t="s">
        <v>226</v>
      </c>
      <c r="E24" s="333"/>
      <c r="F24" s="334" t="s">
        <v>227</v>
      </c>
      <c r="G24" s="332"/>
      <c r="H24" s="324"/>
      <c r="I24" s="324"/>
    </row>
    <row r="25" spans="2:9" ht="26.25" customHeight="1">
      <c r="B25" s="161"/>
      <c r="C25" s="122">
        <v>5</v>
      </c>
      <c r="D25" s="370" t="s">
        <v>228</v>
      </c>
      <c r="E25" s="371"/>
      <c r="F25" s="334" t="s">
        <v>229</v>
      </c>
      <c r="G25" s="332"/>
      <c r="H25" s="324"/>
      <c r="I25" s="324"/>
    </row>
    <row r="26" spans="2:9" ht="27" customHeight="1">
      <c r="B26" s="162"/>
      <c r="C26" s="327" t="s">
        <v>230</v>
      </c>
      <c r="D26" s="328"/>
      <c r="E26" s="328"/>
      <c r="F26" s="328"/>
      <c r="G26" s="329"/>
    </row>
    <row r="27" spans="2:9" ht="27" customHeight="1">
      <c r="B27" s="375" t="s">
        <v>231</v>
      </c>
      <c r="C27" s="376"/>
      <c r="D27" s="376"/>
      <c r="E27" s="376"/>
      <c r="F27" s="376"/>
      <c r="G27" s="377"/>
    </row>
    <row r="28" spans="2:9" ht="10.5" customHeight="1">
      <c r="B28" s="163"/>
      <c r="D28" s="125"/>
      <c r="E28" s="126"/>
      <c r="F28" s="127"/>
      <c r="G28" s="127"/>
    </row>
    <row r="29" spans="2:9">
      <c r="B29" s="163"/>
      <c r="C29" s="164"/>
      <c r="D29" s="372" t="s">
        <v>196</v>
      </c>
      <c r="E29" s="372"/>
      <c r="F29" s="373" t="s">
        <v>197</v>
      </c>
      <c r="G29" s="374"/>
    </row>
    <row r="30" spans="2:9">
      <c r="B30" s="163"/>
      <c r="D30" s="335" t="s">
        <v>198</v>
      </c>
      <c r="E30" s="335"/>
      <c r="F30" s="336" t="s">
        <v>232</v>
      </c>
      <c r="G30" s="337"/>
      <c r="H30" s="324"/>
      <c r="I30" s="324"/>
    </row>
    <row r="31" spans="2:9">
      <c r="B31" s="163"/>
      <c r="D31" s="335" t="s">
        <v>200</v>
      </c>
      <c r="E31" s="335"/>
      <c r="F31" s="336" t="s">
        <v>233</v>
      </c>
      <c r="G31" s="337"/>
      <c r="H31" s="324"/>
      <c r="I31" s="324"/>
    </row>
    <row r="32" spans="2:9">
      <c r="B32" s="163"/>
      <c r="D32" s="335" t="s">
        <v>202</v>
      </c>
      <c r="E32" s="335"/>
      <c r="F32" s="336" t="s">
        <v>234</v>
      </c>
      <c r="G32" s="337"/>
      <c r="H32" s="324"/>
      <c r="I32" s="324"/>
    </row>
    <row r="33" spans="2:9">
      <c r="B33" s="163"/>
      <c r="D33" s="335" t="s">
        <v>204</v>
      </c>
      <c r="E33" s="335"/>
      <c r="F33" s="336" t="s">
        <v>235</v>
      </c>
      <c r="G33" s="337"/>
      <c r="H33" s="324"/>
      <c r="I33" s="324"/>
    </row>
    <row r="34" spans="2:9">
      <c r="B34" s="163"/>
      <c r="D34" s="335" t="s">
        <v>206</v>
      </c>
      <c r="E34" s="335"/>
      <c r="F34" s="336" t="s">
        <v>236</v>
      </c>
      <c r="G34" s="337"/>
      <c r="H34" s="324"/>
      <c r="I34" s="324"/>
    </row>
    <row r="35" spans="2:9" ht="40.9" customHeight="1">
      <c r="B35" s="163"/>
      <c r="D35" s="335" t="s">
        <v>237</v>
      </c>
      <c r="E35" s="335"/>
      <c r="F35" s="336" t="s">
        <v>238</v>
      </c>
      <c r="G35" s="337"/>
      <c r="H35" s="324"/>
      <c r="I35" s="324"/>
    </row>
    <row r="36" spans="2:9" ht="42" customHeight="1">
      <c r="B36" s="120"/>
      <c r="C36" s="121"/>
      <c r="D36" s="335" t="s">
        <v>239</v>
      </c>
      <c r="E36" s="335"/>
      <c r="F36" s="336" t="s">
        <v>240</v>
      </c>
      <c r="G36" s="337"/>
      <c r="H36" s="323"/>
      <c r="I36" s="323"/>
    </row>
    <row r="37" spans="2:9" ht="30.75" customHeight="1">
      <c r="B37" s="120"/>
      <c r="C37" s="121"/>
      <c r="D37" s="335" t="s">
        <v>241</v>
      </c>
      <c r="E37" s="335"/>
      <c r="F37" s="325" t="s">
        <v>242</v>
      </c>
      <c r="G37" s="326"/>
      <c r="H37" s="323"/>
      <c r="I37" s="323"/>
    </row>
    <row r="38" spans="2:9" ht="33" customHeight="1">
      <c r="B38" s="120"/>
      <c r="C38" s="121"/>
      <c r="D38" s="335" t="s">
        <v>243</v>
      </c>
      <c r="E38" s="335"/>
      <c r="F38" s="325" t="s">
        <v>242</v>
      </c>
      <c r="G38" s="326"/>
      <c r="H38" s="323"/>
      <c r="I38" s="323"/>
    </row>
    <row r="39" spans="2:9" ht="30" customHeight="1">
      <c r="B39" s="120"/>
      <c r="C39" s="121"/>
      <c r="D39" s="335" t="s">
        <v>244</v>
      </c>
      <c r="E39" s="335"/>
      <c r="F39" s="325" t="s">
        <v>242</v>
      </c>
      <c r="G39" s="326"/>
      <c r="H39" s="323"/>
      <c r="I39" s="323"/>
    </row>
    <row r="40" spans="2:9" ht="30" customHeight="1">
      <c r="B40" s="120"/>
      <c r="C40" s="121"/>
      <c r="D40" s="335" t="s">
        <v>245</v>
      </c>
      <c r="E40" s="335"/>
      <c r="F40" s="325" t="s">
        <v>242</v>
      </c>
      <c r="G40" s="326"/>
      <c r="H40" s="323"/>
      <c r="I40" s="323"/>
    </row>
    <row r="41" spans="2:9" ht="30" customHeight="1">
      <c r="B41" s="120"/>
      <c r="C41" s="121"/>
      <c r="D41" s="344" t="s">
        <v>246</v>
      </c>
      <c r="E41" s="345"/>
      <c r="F41" s="336" t="s">
        <v>247</v>
      </c>
      <c r="G41" s="337"/>
      <c r="H41" s="323"/>
      <c r="I41" s="323"/>
    </row>
    <row r="42" spans="2:9" ht="35.25" customHeight="1">
      <c r="B42" s="120"/>
      <c r="C42" s="121"/>
      <c r="D42" s="335" t="s">
        <v>248</v>
      </c>
      <c r="E42" s="335"/>
      <c r="F42" s="336" t="s">
        <v>249</v>
      </c>
      <c r="G42" s="337"/>
      <c r="H42" s="323"/>
      <c r="I42" s="323"/>
    </row>
    <row r="43" spans="2:9" ht="31.5" customHeight="1">
      <c r="B43" s="120"/>
      <c r="C43" s="121"/>
      <c r="D43" s="335" t="s">
        <v>241</v>
      </c>
      <c r="E43" s="335"/>
      <c r="F43" s="325" t="s">
        <v>242</v>
      </c>
      <c r="G43" s="326"/>
      <c r="H43" s="323"/>
      <c r="I43" s="323"/>
    </row>
    <row r="44" spans="2:9" ht="35.25" customHeight="1">
      <c r="B44" s="120"/>
      <c r="C44" s="121"/>
      <c r="D44" s="335" t="s">
        <v>250</v>
      </c>
      <c r="E44" s="335"/>
      <c r="F44" s="325" t="s">
        <v>242</v>
      </c>
      <c r="G44" s="326"/>
      <c r="H44" s="323"/>
      <c r="I44" s="323"/>
    </row>
    <row r="45" spans="2:9" ht="57" customHeight="1">
      <c r="B45" s="120"/>
      <c r="C45" s="121"/>
      <c r="D45" s="335" t="s">
        <v>245</v>
      </c>
      <c r="E45" s="335"/>
      <c r="F45" s="325" t="s">
        <v>242</v>
      </c>
      <c r="G45" s="326"/>
      <c r="H45" s="323"/>
      <c r="I45" s="323"/>
    </row>
    <row r="46" spans="2:9" ht="32.25" customHeight="1">
      <c r="B46" s="120"/>
      <c r="C46" s="121"/>
      <c r="D46" s="335" t="s">
        <v>243</v>
      </c>
      <c r="E46" s="335"/>
      <c r="F46" s="325" t="s">
        <v>242</v>
      </c>
      <c r="G46" s="326"/>
      <c r="H46" s="323"/>
      <c r="I46" s="323"/>
    </row>
    <row r="47" spans="2:9" ht="32.25" customHeight="1">
      <c r="B47" s="120"/>
      <c r="C47" s="121"/>
      <c r="D47" s="344" t="s">
        <v>251</v>
      </c>
      <c r="E47" s="345"/>
      <c r="F47" s="346" t="s">
        <v>252</v>
      </c>
      <c r="G47" s="347"/>
      <c r="H47" s="323"/>
      <c r="I47" s="323"/>
    </row>
    <row r="48" spans="2:9" ht="32.25" customHeight="1">
      <c r="B48" s="120"/>
      <c r="C48" s="121"/>
      <c r="D48" s="335" t="s">
        <v>253</v>
      </c>
      <c r="E48" s="335"/>
      <c r="F48" s="336" t="s">
        <v>254</v>
      </c>
      <c r="G48" s="337"/>
      <c r="H48" s="323"/>
      <c r="I48" s="323"/>
    </row>
    <row r="49" spans="2:9" ht="32.25" customHeight="1">
      <c r="B49" s="120"/>
      <c r="C49" s="121"/>
      <c r="D49" s="335" t="s">
        <v>255</v>
      </c>
      <c r="E49" s="335"/>
      <c r="F49" s="336" t="s">
        <v>256</v>
      </c>
      <c r="G49" s="337"/>
      <c r="H49" s="323"/>
      <c r="I49" s="323"/>
    </row>
    <row r="50" spans="2:9" ht="32.25" customHeight="1">
      <c r="B50" s="120"/>
      <c r="C50" s="121"/>
      <c r="D50" s="335" t="s">
        <v>257</v>
      </c>
      <c r="E50" s="335"/>
      <c r="F50" s="336" t="s">
        <v>258</v>
      </c>
      <c r="G50" s="337"/>
      <c r="H50" s="323"/>
      <c r="I50" s="323"/>
    </row>
    <row r="51" spans="2:9" ht="32.25" customHeight="1">
      <c r="B51" s="120"/>
      <c r="C51" s="121"/>
      <c r="D51" s="125"/>
      <c r="E51" s="125"/>
      <c r="F51" s="127"/>
      <c r="G51" s="127"/>
      <c r="H51" s="323"/>
      <c r="I51" s="323"/>
    </row>
    <row r="52" spans="2:9" ht="32.25" customHeight="1">
      <c r="B52" s="120"/>
      <c r="C52" s="121"/>
      <c r="D52" s="125"/>
      <c r="E52" s="125"/>
      <c r="F52" s="127"/>
      <c r="G52" s="127"/>
    </row>
    <row r="53" spans="2:9" ht="32.25" customHeight="1">
      <c r="B53" s="120"/>
      <c r="C53" s="121"/>
      <c r="D53" s="125"/>
      <c r="E53" s="125"/>
      <c r="F53" s="127"/>
      <c r="G53" s="127"/>
    </row>
    <row r="54" spans="2:9" ht="21.75" customHeight="1">
      <c r="B54" s="341" t="s">
        <v>259</v>
      </c>
      <c r="C54" s="342"/>
      <c r="D54" s="342"/>
      <c r="E54" s="342"/>
      <c r="F54" s="342"/>
      <c r="G54" s="343"/>
    </row>
    <row r="55" spans="2:9" ht="21.75" customHeight="1">
      <c r="B55" s="341" t="s">
        <v>260</v>
      </c>
      <c r="C55" s="342"/>
      <c r="D55" s="342"/>
      <c r="E55" s="342"/>
      <c r="F55" s="342"/>
      <c r="G55" s="343"/>
    </row>
    <row r="56" spans="2:9" ht="20.25" customHeight="1">
      <c r="B56" s="341" t="s">
        <v>261</v>
      </c>
      <c r="C56" s="342"/>
      <c r="D56" s="342"/>
      <c r="E56" s="342"/>
      <c r="F56" s="342"/>
      <c r="G56" s="343"/>
    </row>
    <row r="57" spans="2:9" ht="20.25" customHeight="1">
      <c r="B57" s="341" t="s">
        <v>262</v>
      </c>
      <c r="C57" s="342"/>
      <c r="D57" s="342"/>
      <c r="E57" s="342"/>
      <c r="F57" s="342"/>
      <c r="G57" s="343"/>
    </row>
    <row r="58" spans="2:9" ht="18" customHeight="1" thickBot="1">
      <c r="B58" s="338" t="s">
        <v>263</v>
      </c>
      <c r="C58" s="339"/>
      <c r="D58" s="339"/>
      <c r="E58" s="339"/>
      <c r="F58" s="339"/>
      <c r="G58" s="340"/>
    </row>
    <row r="59" spans="2:9">
      <c r="B59" s="165"/>
      <c r="C59" s="166"/>
      <c r="D59" s="165"/>
      <c r="E59" s="165"/>
      <c r="F59" s="165"/>
      <c r="G59" s="165"/>
    </row>
  </sheetData>
  <mergeCells count="125">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30:E30"/>
    <mergeCell ref="F30:G30"/>
    <mergeCell ref="D31:E31"/>
    <mergeCell ref="F31:G31"/>
    <mergeCell ref="D32:E32"/>
    <mergeCell ref="F32:G32"/>
    <mergeCell ref="D33:E33"/>
    <mergeCell ref="F33:G33"/>
    <mergeCell ref="D34:E34"/>
    <mergeCell ref="F34:G34"/>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H38:I38"/>
    <mergeCell ref="H39:I39"/>
    <mergeCell ref="H40:I40"/>
    <mergeCell ref="H41:I41"/>
    <mergeCell ref="H42:I42"/>
    <mergeCell ref="H33:I33"/>
    <mergeCell ref="H34:I34"/>
    <mergeCell ref="H35:I35"/>
    <mergeCell ref="H36:I36"/>
    <mergeCell ref="H37:I37"/>
    <mergeCell ref="H48:I48"/>
    <mergeCell ref="H49:I49"/>
    <mergeCell ref="H50:I50"/>
    <mergeCell ref="H51:I51"/>
    <mergeCell ref="H43:I43"/>
    <mergeCell ref="H44:I44"/>
    <mergeCell ref="H45:I45"/>
    <mergeCell ref="H46:I46"/>
    <mergeCell ref="H47:I47"/>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IW29"/>
  <sheetViews>
    <sheetView topLeftCell="A7" zoomScale="55" zoomScaleNormal="55" zoomScalePageLayoutView="50" workbookViewId="0">
      <selection activeCell="H29" sqref="H29"/>
    </sheetView>
  </sheetViews>
  <sheetFormatPr baseColWidth="10" defaultColWidth="11.42578125" defaultRowHeight="14.25"/>
  <cols>
    <col min="1" max="1" width="5" style="7" bestFit="1" customWidth="1"/>
    <col min="2" max="2" width="36.7109375" style="7" customWidth="1"/>
    <col min="3" max="3" width="35.7109375" style="7" customWidth="1"/>
    <col min="4" max="4" width="52.5703125" style="243" customWidth="1"/>
    <col min="5" max="5" width="27.42578125" style="7" customWidth="1"/>
    <col min="6" max="6" width="22" style="7" customWidth="1"/>
    <col min="7" max="7" width="17.28515625" style="7" bestFit="1" customWidth="1"/>
    <col min="8" max="8" width="26.28515625" style="7" customWidth="1"/>
    <col min="9" max="9" width="37.28515625" style="7" customWidth="1"/>
    <col min="10" max="10" width="33.28515625" style="7" customWidth="1"/>
    <col min="11" max="11" width="25.5703125" style="7" customWidth="1"/>
    <col min="12" max="12" width="23.5703125" style="7" hidden="1" customWidth="1"/>
    <col min="13" max="13" width="25.5703125" style="7" customWidth="1"/>
    <col min="14" max="14" width="26.28515625" style="7" customWidth="1"/>
    <col min="15" max="15" width="18" style="7" hidden="1" customWidth="1"/>
    <col min="16" max="257" width="11.42578125" style="132"/>
    <col min="258" max="16384" width="11.42578125" style="133"/>
  </cols>
  <sheetData>
    <row r="1" spans="1:257" ht="27.75">
      <c r="A1" s="398"/>
      <c r="B1" s="399"/>
      <c r="C1" s="399"/>
      <c r="D1" s="244"/>
      <c r="E1" s="130"/>
      <c r="F1" s="130"/>
      <c r="G1" s="130"/>
      <c r="H1" s="130"/>
      <c r="I1" s="130"/>
      <c r="J1" s="130"/>
      <c r="K1" s="130"/>
      <c r="L1" s="130"/>
      <c r="M1" s="130"/>
      <c r="N1" s="131"/>
      <c r="O1" s="130"/>
    </row>
    <row r="2" spans="1:257" ht="27.75">
      <c r="A2" s="400"/>
      <c r="B2" s="401"/>
      <c r="C2" s="401"/>
      <c r="D2" s="245"/>
      <c r="E2" s="134"/>
      <c r="F2" s="134"/>
      <c r="G2" s="134"/>
      <c r="H2" s="134"/>
      <c r="I2" s="134"/>
      <c r="J2" s="134"/>
      <c r="K2" s="134"/>
      <c r="L2" s="134"/>
      <c r="M2" s="134"/>
      <c r="N2" s="135"/>
      <c r="O2" s="134"/>
    </row>
    <row r="3" spans="1:257" ht="27.75">
      <c r="A3" s="136"/>
      <c r="B3" s="43"/>
      <c r="C3" s="43"/>
      <c r="D3" s="245"/>
      <c r="E3" s="134"/>
      <c r="F3" s="134"/>
      <c r="G3" s="134"/>
      <c r="H3" s="134"/>
      <c r="I3" s="134"/>
      <c r="J3" s="134"/>
      <c r="K3" s="134"/>
      <c r="L3" s="134"/>
      <c r="M3" s="134"/>
      <c r="N3" s="135"/>
      <c r="O3" s="134"/>
    </row>
    <row r="4" spans="1:257" ht="18">
      <c r="A4" s="402" t="s">
        <v>264</v>
      </c>
      <c r="B4" s="402"/>
      <c r="C4" s="402"/>
      <c r="D4" s="409" t="s">
        <v>265</v>
      </c>
      <c r="E4" s="409"/>
      <c r="F4" s="409"/>
      <c r="G4" s="409"/>
      <c r="H4" s="409"/>
      <c r="I4" s="409"/>
      <c r="J4" s="409"/>
      <c r="K4" s="409"/>
      <c r="L4" s="409"/>
      <c r="M4" s="409"/>
      <c r="N4" s="409"/>
      <c r="O4" s="409"/>
    </row>
    <row r="5" spans="1:257" ht="87" customHeight="1">
      <c r="A5" s="402" t="s">
        <v>266</v>
      </c>
      <c r="B5" s="402"/>
      <c r="C5" s="402"/>
      <c r="D5" s="410" t="s">
        <v>463</v>
      </c>
      <c r="E5" s="410"/>
      <c r="F5" s="410"/>
      <c r="G5" s="410"/>
      <c r="H5" s="410"/>
      <c r="I5" s="410"/>
      <c r="J5" s="410"/>
      <c r="K5" s="410"/>
      <c r="L5" s="410"/>
      <c r="M5" s="410"/>
      <c r="N5" s="410"/>
      <c r="O5" s="410"/>
    </row>
    <row r="6" spans="1:257" ht="18.75" thickBot="1">
      <c r="A6" s="421" t="s">
        <v>268</v>
      </c>
      <c r="B6" s="421"/>
      <c r="C6" s="421"/>
      <c r="D6" s="246" t="s">
        <v>462</v>
      </c>
      <c r="E6" s="168"/>
      <c r="F6" s="168"/>
      <c r="G6" s="168"/>
      <c r="H6" s="168"/>
      <c r="I6" s="168"/>
      <c r="J6" s="168"/>
      <c r="K6" s="168"/>
      <c r="L6" s="168"/>
      <c r="M6" s="168"/>
      <c r="N6" s="168"/>
      <c r="O6" s="169"/>
    </row>
    <row r="7" spans="1:257" ht="15.6" customHeight="1" thickTop="1" thickBot="1">
      <c r="A7" s="137" t="s">
        <v>270</v>
      </c>
      <c r="B7" s="138"/>
      <c r="C7" s="138"/>
      <c r="D7" s="435" t="s">
        <v>271</v>
      </c>
      <c r="E7" s="432" t="s">
        <v>272</v>
      </c>
      <c r="F7" s="433"/>
      <c r="G7" s="433"/>
      <c r="H7" s="434"/>
      <c r="I7" s="418" t="s">
        <v>273</v>
      </c>
      <c r="J7" s="419"/>
      <c r="K7" s="419"/>
      <c r="L7" s="419"/>
      <c r="M7" s="420"/>
      <c r="N7" s="413" t="s">
        <v>274</v>
      </c>
      <c r="O7" s="414"/>
    </row>
    <row r="8" spans="1:257" ht="17.25" customHeight="1" thickTop="1">
      <c r="A8" s="403" t="s">
        <v>275</v>
      </c>
      <c r="B8" s="405" t="s">
        <v>276</v>
      </c>
      <c r="C8" s="139" t="s">
        <v>277</v>
      </c>
      <c r="D8" s="406"/>
      <c r="E8" s="407" t="s">
        <v>212</v>
      </c>
      <c r="F8" s="407" t="s">
        <v>278</v>
      </c>
      <c r="G8" s="407" t="s">
        <v>279</v>
      </c>
      <c r="H8" s="407" t="s">
        <v>218</v>
      </c>
      <c r="I8" s="415" t="s">
        <v>280</v>
      </c>
      <c r="J8" s="140" t="s">
        <v>281</v>
      </c>
      <c r="K8" s="415" t="s">
        <v>273</v>
      </c>
      <c r="L8" s="416" t="s">
        <v>282</v>
      </c>
      <c r="M8" s="415" t="s">
        <v>283</v>
      </c>
      <c r="N8" s="411" t="s">
        <v>284</v>
      </c>
      <c r="O8" s="411" t="s">
        <v>285</v>
      </c>
    </row>
    <row r="9" spans="1:257" s="143" customFormat="1" ht="51" customHeight="1" thickBot="1">
      <c r="A9" s="404"/>
      <c r="B9" s="406"/>
      <c r="C9" s="170" t="s">
        <v>286</v>
      </c>
      <c r="D9" s="406"/>
      <c r="E9" s="408"/>
      <c r="F9" s="408"/>
      <c r="G9" s="408"/>
      <c r="H9" s="408"/>
      <c r="I9" s="408"/>
      <c r="J9" s="141" t="s">
        <v>287</v>
      </c>
      <c r="K9" s="408" t="s">
        <v>288</v>
      </c>
      <c r="L9" s="417"/>
      <c r="M9" s="408" t="s">
        <v>288</v>
      </c>
      <c r="N9" s="412"/>
      <c r="O9" s="412"/>
      <c r="P9" s="132"/>
      <c r="Q9" s="142"/>
      <c r="R9" s="142"/>
      <c r="S9" s="142"/>
      <c r="T9" s="142"/>
      <c r="U9" s="142"/>
      <c r="V9" s="142"/>
      <c r="W9" s="142"/>
      <c r="X9" s="142"/>
      <c r="Y9" s="142"/>
      <c r="Z9" s="142"/>
      <c r="AA9" s="142"/>
      <c r="AB9" s="142"/>
      <c r="AC9" s="142"/>
      <c r="AD9" s="142"/>
      <c r="AE9" s="142"/>
      <c r="AF9" s="142"/>
      <c r="AG9" s="142"/>
      <c r="AH9" s="142"/>
      <c r="AI9" s="142"/>
      <c r="AJ9" s="142"/>
      <c r="AK9" s="142"/>
      <c r="AL9" s="142"/>
      <c r="AM9" s="142"/>
      <c r="AN9" s="142"/>
      <c r="AO9" s="142"/>
      <c r="AP9" s="142"/>
      <c r="AQ9" s="142"/>
      <c r="AR9" s="142"/>
      <c r="AS9" s="142"/>
      <c r="AT9" s="142"/>
      <c r="AU9" s="142"/>
      <c r="AV9" s="142"/>
      <c r="AW9" s="142"/>
      <c r="AX9" s="142"/>
      <c r="AY9" s="142"/>
      <c r="AZ9" s="142"/>
      <c r="BA9" s="142"/>
      <c r="BB9" s="142"/>
      <c r="BC9" s="142"/>
      <c r="BD9" s="142"/>
      <c r="BE9" s="142"/>
      <c r="BF9" s="142"/>
      <c r="BG9" s="142"/>
      <c r="BH9" s="142"/>
      <c r="BI9" s="142"/>
      <c r="BJ9" s="142"/>
      <c r="BK9" s="142"/>
      <c r="BL9" s="142"/>
      <c r="BM9" s="142"/>
      <c r="BN9" s="142"/>
      <c r="BO9" s="142"/>
      <c r="BP9" s="142"/>
      <c r="BQ9" s="142"/>
      <c r="BR9" s="142"/>
      <c r="BS9" s="142"/>
      <c r="BT9" s="142"/>
      <c r="BU9" s="142"/>
      <c r="BV9" s="142"/>
      <c r="BW9" s="142"/>
      <c r="BX9" s="142"/>
      <c r="BY9" s="142"/>
      <c r="BZ9" s="142"/>
      <c r="CA9" s="142"/>
      <c r="CB9" s="142"/>
      <c r="CC9" s="142"/>
      <c r="CD9" s="142"/>
      <c r="CE9" s="142"/>
      <c r="CF9" s="142"/>
      <c r="CG9" s="142"/>
      <c r="CH9" s="142"/>
      <c r="CI9" s="142"/>
      <c r="CJ9" s="142"/>
      <c r="CK9" s="142"/>
      <c r="CL9" s="142"/>
      <c r="CM9" s="142"/>
      <c r="CN9" s="142"/>
      <c r="CO9" s="142"/>
      <c r="CP9" s="142"/>
      <c r="CQ9" s="142"/>
      <c r="CR9" s="142"/>
      <c r="CS9" s="142"/>
      <c r="CT9" s="142"/>
      <c r="CU9" s="142"/>
      <c r="CV9" s="142"/>
      <c r="CW9" s="142"/>
      <c r="CX9" s="142"/>
      <c r="CY9" s="142"/>
      <c r="CZ9" s="142"/>
      <c r="DA9" s="142"/>
      <c r="DB9" s="142"/>
      <c r="DC9" s="142"/>
      <c r="DD9" s="142"/>
      <c r="DE9" s="142"/>
      <c r="DF9" s="142"/>
      <c r="DG9" s="142"/>
      <c r="DH9" s="142"/>
      <c r="DI9" s="142"/>
      <c r="DJ9" s="142"/>
      <c r="DK9" s="142"/>
      <c r="DL9" s="142"/>
      <c r="DM9" s="142"/>
      <c r="DN9" s="142"/>
      <c r="DO9" s="142"/>
      <c r="DP9" s="142"/>
      <c r="DQ9" s="142"/>
      <c r="DR9" s="142"/>
      <c r="DS9" s="142"/>
      <c r="DT9" s="142"/>
      <c r="DU9" s="142"/>
      <c r="DV9" s="142"/>
      <c r="DW9" s="142"/>
      <c r="DX9" s="142"/>
      <c r="DY9" s="142"/>
      <c r="DZ9" s="142"/>
      <c r="EA9" s="142"/>
      <c r="EB9" s="142"/>
      <c r="EC9" s="142"/>
      <c r="ED9" s="142"/>
      <c r="EE9" s="142"/>
      <c r="EF9" s="142"/>
      <c r="EG9" s="142"/>
      <c r="EH9" s="142"/>
      <c r="EI9" s="142"/>
      <c r="EJ9" s="142"/>
      <c r="EK9" s="142"/>
      <c r="EL9" s="142"/>
      <c r="EM9" s="142"/>
      <c r="EN9" s="142"/>
      <c r="EO9" s="142"/>
      <c r="EP9" s="142"/>
      <c r="EQ9" s="142"/>
      <c r="ER9" s="142"/>
      <c r="ES9" s="142"/>
      <c r="ET9" s="142"/>
      <c r="EU9" s="142"/>
      <c r="EV9" s="142"/>
      <c r="EW9" s="142"/>
      <c r="EX9" s="142"/>
      <c r="EY9" s="142"/>
      <c r="EZ9" s="142"/>
      <c r="FA9" s="142"/>
      <c r="FB9" s="142"/>
      <c r="FC9" s="142"/>
      <c r="FD9" s="142"/>
      <c r="FE9" s="142"/>
      <c r="FF9" s="142"/>
      <c r="FG9" s="142"/>
      <c r="FH9" s="142"/>
      <c r="FI9" s="142"/>
      <c r="FJ9" s="142"/>
      <c r="FK9" s="142"/>
      <c r="FL9" s="142"/>
      <c r="FM9" s="142"/>
      <c r="FN9" s="142"/>
      <c r="FO9" s="142"/>
      <c r="FP9" s="142"/>
      <c r="FQ9" s="142"/>
      <c r="FR9" s="142"/>
      <c r="FS9" s="142"/>
      <c r="FT9" s="142"/>
      <c r="FU9" s="142"/>
      <c r="FV9" s="142"/>
      <c r="FW9" s="142"/>
      <c r="FX9" s="142"/>
      <c r="FY9" s="142"/>
      <c r="FZ9" s="142"/>
      <c r="GA9" s="142"/>
      <c r="GB9" s="142"/>
      <c r="GC9" s="142"/>
      <c r="GD9" s="142"/>
      <c r="GE9" s="142"/>
      <c r="GF9" s="142"/>
      <c r="GG9" s="142"/>
      <c r="GH9" s="142"/>
      <c r="GI9" s="142"/>
      <c r="GJ9" s="142"/>
      <c r="GK9" s="142"/>
      <c r="GL9" s="142"/>
      <c r="GM9" s="142"/>
      <c r="GN9" s="142"/>
      <c r="GO9" s="142"/>
      <c r="GP9" s="142"/>
      <c r="GQ9" s="142"/>
      <c r="GR9" s="142"/>
      <c r="GS9" s="142"/>
      <c r="GT9" s="142"/>
      <c r="GU9" s="142"/>
      <c r="GV9" s="142"/>
      <c r="GW9" s="142"/>
      <c r="GX9" s="142"/>
      <c r="GY9" s="142"/>
      <c r="GZ9" s="142"/>
      <c r="HA9" s="142"/>
      <c r="HB9" s="142"/>
      <c r="HC9" s="142"/>
      <c r="HD9" s="142"/>
      <c r="HE9" s="142"/>
      <c r="HF9" s="142"/>
      <c r="HG9" s="142"/>
      <c r="HH9" s="142"/>
      <c r="HI9" s="142"/>
      <c r="HJ9" s="142"/>
      <c r="HK9" s="142"/>
      <c r="HL9" s="142"/>
      <c r="HM9" s="142"/>
      <c r="HN9" s="142"/>
      <c r="HO9" s="142"/>
      <c r="HP9" s="142"/>
      <c r="HQ9" s="142"/>
      <c r="HR9" s="142"/>
      <c r="HS9" s="142"/>
      <c r="HT9" s="142"/>
      <c r="HU9" s="142"/>
      <c r="HV9" s="142"/>
      <c r="HW9" s="142"/>
      <c r="HX9" s="142"/>
      <c r="HY9" s="142"/>
      <c r="HZ9" s="142"/>
      <c r="IA9" s="142"/>
      <c r="IB9" s="142"/>
      <c r="IC9" s="142"/>
      <c r="ID9" s="142"/>
      <c r="IE9" s="142"/>
      <c r="IF9" s="142"/>
      <c r="IG9" s="142"/>
      <c r="IH9" s="142"/>
      <c r="II9" s="142"/>
      <c r="IJ9" s="142"/>
      <c r="IK9" s="142"/>
      <c r="IL9" s="142"/>
      <c r="IM9" s="142"/>
      <c r="IN9" s="142"/>
      <c r="IO9" s="142"/>
      <c r="IP9" s="142"/>
      <c r="IQ9" s="142"/>
      <c r="IR9" s="142"/>
      <c r="IS9" s="142"/>
      <c r="IT9" s="142"/>
      <c r="IU9" s="142"/>
      <c r="IV9" s="142"/>
      <c r="IW9" s="142"/>
    </row>
    <row r="10" spans="1:257" s="147" customFormat="1" ht="48" customHeight="1">
      <c r="A10" s="429">
        <v>1</v>
      </c>
      <c r="B10" s="392" t="s">
        <v>485</v>
      </c>
      <c r="C10" s="392" t="s">
        <v>464</v>
      </c>
      <c r="D10" s="247" t="s">
        <v>465</v>
      </c>
      <c r="E10" s="424">
        <v>12</v>
      </c>
      <c r="F10" s="424">
        <v>0</v>
      </c>
      <c r="G10" s="427">
        <f>+F10/E10</f>
        <v>0</v>
      </c>
      <c r="H10" s="422" t="str">
        <f>CONCATENATE(IF(G10&lt;='8- Politicas de administracion '!$D$6,'8- Politicas de administracion '!$B$6,IF(G10&lt;='8- Politicas de administracion '!$D$7,'8- Politicas de administracion '!$B$7,IF(G10&lt;='8- Politicas de administracion '!$D$8,'8- Politicas de administracion '!$B$8,IF(G10&lt;='8- Politicas de administracion '!$D$9,'8- Politicas de administracion '!$B$9,IF(G10&lt;='8- Politicas de administracion '!$D$10,'8- Politicas de administracion '!$B$10,"Probabilidad no valida")))))," - ",VLOOKUP(IF(G10&lt;='8- Politicas de administracion '!$D$6,'8- Politicas de administracion '!$B$6,IF(G10&lt;='8- Politicas de administracion '!$D$7,'8- Politicas de administracion '!$B$7,IF(G10&lt;='8- Politicas de administracion '!$D$8,'8- Politicas de administracion '!$B$8,IF(G10&lt;='8- Politicas de administracion '!$D$9,'8- Politicas de administracion '!$B$9,IF(G10&lt;='8- Politicas de administracion '!$D$10,'8- Politicas de administracion '!$B$10,"Probabilidad no valida"))))),'8- Politicas de administracion '!$B$6:$F$10,5,FALSE))</f>
        <v>Muy Baja - 1</v>
      </c>
      <c r="I10" s="144" t="s">
        <v>289</v>
      </c>
      <c r="J10" s="145" t="s">
        <v>290</v>
      </c>
      <c r="K10" s="144" t="str">
        <f>IFERROR(CONCATENATE(INDEX('8- Politicas de administracion '!$B$16:$F$53,MATCH('5-. Identificación de Riesgos'!J10,'8- Politicas de administracion '!$C$16:$C$54,0),1)," - ",L10),"")</f>
        <v>Moderado - 3</v>
      </c>
      <c r="L10" s="152">
        <f>IFERROR(VLOOKUP(INDEX('8- Politicas de administracion '!$B$16:$F$63,MATCH('5-. Identificación de Riesgos'!J10,'8- Politicas de administracion '!$C$16:$C$64,0),1),'8- Politicas de administracion '!$B$16:$F$64,5,FALSE),"")</f>
        <v>3</v>
      </c>
      <c r="M10" s="392" t="str">
        <f>IFERROR(CONCATENATE(INDEX('8- Politicas de administracion '!$B$16:$F$53,MATCH(ROUND(AVERAGE(L10:L12),0),'8- Politicas de administracion '!$F$16:$F$53,0),1)," - ",ROUND(AVERAGE(L10:L12),0)),"")</f>
        <v>Moderado - 3</v>
      </c>
      <c r="N10" s="389" t="str">
        <f>IFERROR(CONCATENATE(VLOOKUP((LEFT(H10,LEN(H10)-4)&amp;LEFT(M10,LEN(M10)-4)),'9- Matriz de Calor '!$D$18:$E$42,2,0)," - ",RIGHT(H10,1)*RIGHT(M10,1)),"")</f>
        <v>Moderado - 3</v>
      </c>
      <c r="O10" s="397">
        <f>RIGHT(H10,1)*RIGHT(M10,1)</f>
        <v>3</v>
      </c>
      <c r="P10" s="132"/>
      <c r="Q10" s="146"/>
      <c r="R10" s="14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c r="AT10" s="146"/>
      <c r="AU10" s="146"/>
      <c r="AV10" s="146"/>
      <c r="AW10" s="146"/>
      <c r="AX10" s="146"/>
      <c r="AY10" s="146"/>
      <c r="AZ10" s="146"/>
      <c r="BA10" s="146"/>
      <c r="BB10" s="146"/>
      <c r="BC10" s="146"/>
      <c r="BD10" s="146"/>
      <c r="BE10" s="146"/>
      <c r="BF10" s="146"/>
      <c r="BG10" s="146"/>
      <c r="BH10" s="146"/>
      <c r="BI10" s="146"/>
      <c r="BJ10" s="146"/>
      <c r="BK10" s="146"/>
      <c r="BL10" s="146"/>
      <c r="BM10" s="146"/>
      <c r="BN10" s="146"/>
      <c r="BO10" s="146"/>
      <c r="BP10" s="146"/>
      <c r="BQ10" s="146"/>
      <c r="BR10" s="146"/>
      <c r="BS10" s="146"/>
      <c r="BT10" s="146"/>
      <c r="BU10" s="146"/>
      <c r="BV10" s="146"/>
      <c r="BW10" s="146"/>
      <c r="BX10" s="146"/>
      <c r="BY10" s="146"/>
      <c r="BZ10" s="146"/>
      <c r="CA10" s="146"/>
      <c r="CB10" s="146"/>
      <c r="CC10" s="146"/>
      <c r="CD10" s="146"/>
      <c r="CE10" s="146"/>
      <c r="CF10" s="146"/>
      <c r="CG10" s="146"/>
      <c r="CH10" s="146"/>
      <c r="CI10" s="146"/>
      <c r="CJ10" s="146"/>
      <c r="CK10" s="146"/>
      <c r="CL10" s="146"/>
      <c r="CM10" s="146"/>
      <c r="CN10" s="146"/>
      <c r="CO10" s="146"/>
      <c r="CP10" s="146"/>
      <c r="CQ10" s="146"/>
      <c r="CR10" s="146"/>
      <c r="CS10" s="146"/>
      <c r="CT10" s="146"/>
      <c r="CU10" s="146"/>
      <c r="CV10" s="146"/>
      <c r="CW10" s="146"/>
      <c r="CX10" s="146"/>
      <c r="CY10" s="146"/>
      <c r="CZ10" s="146"/>
      <c r="DA10" s="146"/>
      <c r="DB10" s="146"/>
      <c r="DC10" s="146"/>
      <c r="DD10" s="146"/>
      <c r="DE10" s="146"/>
      <c r="DF10" s="146"/>
      <c r="DG10" s="146"/>
      <c r="DH10" s="146"/>
      <c r="DI10" s="146"/>
      <c r="DJ10" s="146"/>
      <c r="DK10" s="146"/>
      <c r="DL10" s="146"/>
      <c r="DM10" s="146"/>
      <c r="DN10" s="146"/>
      <c r="DO10" s="146"/>
      <c r="DP10" s="146"/>
      <c r="DQ10" s="146"/>
      <c r="DR10" s="146"/>
      <c r="DS10" s="146"/>
      <c r="DT10" s="146"/>
      <c r="DU10" s="146"/>
      <c r="DV10" s="146"/>
      <c r="DW10" s="146"/>
      <c r="DX10" s="146"/>
      <c r="DY10" s="146"/>
      <c r="DZ10" s="146"/>
      <c r="EA10" s="146"/>
      <c r="EB10" s="146"/>
      <c r="EC10" s="146"/>
      <c r="ED10" s="146"/>
      <c r="EE10" s="146"/>
      <c r="EF10" s="146"/>
      <c r="EG10" s="146"/>
      <c r="EH10" s="146"/>
      <c r="EI10" s="146"/>
      <c r="EJ10" s="146"/>
      <c r="EK10" s="146"/>
      <c r="EL10" s="146"/>
      <c r="EM10" s="146"/>
      <c r="EN10" s="146"/>
      <c r="EO10" s="146"/>
      <c r="EP10" s="146"/>
      <c r="EQ10" s="146"/>
      <c r="ER10" s="146"/>
      <c r="ES10" s="146"/>
      <c r="ET10" s="146"/>
      <c r="EU10" s="146"/>
      <c r="EV10" s="146"/>
      <c r="EW10" s="146"/>
      <c r="EX10" s="146"/>
      <c r="EY10" s="146"/>
      <c r="EZ10" s="146"/>
      <c r="FA10" s="146"/>
      <c r="FB10" s="146"/>
      <c r="FC10" s="146"/>
      <c r="FD10" s="146"/>
      <c r="FE10" s="146"/>
      <c r="FF10" s="146"/>
      <c r="FG10" s="146"/>
      <c r="FH10" s="146"/>
      <c r="FI10" s="146"/>
      <c r="FJ10" s="146"/>
      <c r="FK10" s="146"/>
      <c r="FL10" s="146"/>
      <c r="FM10" s="146"/>
      <c r="FN10" s="146"/>
      <c r="FO10" s="146"/>
      <c r="FP10" s="146"/>
      <c r="FQ10" s="146"/>
      <c r="FR10" s="146"/>
      <c r="FS10" s="146"/>
      <c r="FT10" s="146"/>
      <c r="FU10" s="146"/>
      <c r="FV10" s="146"/>
      <c r="FW10" s="146"/>
      <c r="FX10" s="146"/>
      <c r="FY10" s="146"/>
      <c r="FZ10" s="146"/>
      <c r="GA10" s="146"/>
      <c r="GB10" s="146"/>
      <c r="GC10" s="146"/>
      <c r="GD10" s="146"/>
      <c r="GE10" s="146"/>
      <c r="GF10" s="146"/>
      <c r="GG10" s="146"/>
      <c r="GH10" s="146"/>
      <c r="GI10" s="146"/>
      <c r="GJ10" s="146"/>
      <c r="GK10" s="146"/>
      <c r="GL10" s="146"/>
      <c r="GM10" s="146"/>
      <c r="GN10" s="146"/>
      <c r="GO10" s="146"/>
      <c r="GP10" s="146"/>
      <c r="GQ10" s="146"/>
      <c r="GR10" s="146"/>
      <c r="GS10" s="146"/>
      <c r="GT10" s="146"/>
      <c r="GU10" s="146"/>
      <c r="GV10" s="146"/>
      <c r="GW10" s="146"/>
      <c r="GX10" s="146"/>
      <c r="GY10" s="146"/>
      <c r="GZ10" s="146"/>
      <c r="HA10" s="146"/>
      <c r="HB10" s="146"/>
      <c r="HC10" s="146"/>
      <c r="HD10" s="146"/>
      <c r="HE10" s="146"/>
      <c r="HF10" s="146"/>
      <c r="HG10" s="146"/>
      <c r="HH10" s="146"/>
      <c r="HI10" s="146"/>
      <c r="HJ10" s="146"/>
      <c r="HK10" s="146"/>
      <c r="HL10" s="146"/>
      <c r="HM10" s="146"/>
      <c r="HN10" s="146"/>
      <c r="HO10" s="146"/>
      <c r="HP10" s="146"/>
      <c r="HQ10" s="146"/>
      <c r="HR10" s="146"/>
      <c r="HS10" s="146"/>
      <c r="HT10" s="146"/>
      <c r="HU10" s="146"/>
      <c r="HV10" s="146"/>
      <c r="HW10" s="146"/>
      <c r="HX10" s="146"/>
      <c r="HY10" s="146"/>
      <c r="HZ10" s="146"/>
      <c r="IA10" s="146"/>
      <c r="IB10" s="146"/>
      <c r="IC10" s="146"/>
      <c r="ID10" s="146"/>
      <c r="IE10" s="146"/>
      <c r="IF10" s="146"/>
      <c r="IG10" s="146"/>
      <c r="IH10" s="146"/>
      <c r="II10" s="146"/>
      <c r="IJ10" s="146"/>
      <c r="IK10" s="146"/>
      <c r="IL10" s="146"/>
      <c r="IM10" s="146"/>
      <c r="IN10" s="146"/>
      <c r="IO10" s="146"/>
      <c r="IP10" s="146"/>
      <c r="IQ10" s="146"/>
      <c r="IR10" s="146"/>
      <c r="IS10" s="146"/>
      <c r="IT10" s="146"/>
      <c r="IU10" s="146"/>
      <c r="IV10" s="146"/>
      <c r="IW10" s="146"/>
    </row>
    <row r="11" spans="1:257" ht="36" customHeight="1">
      <c r="A11" s="430"/>
      <c r="B11" s="388"/>
      <c r="C11" s="388"/>
      <c r="D11" s="247" t="s">
        <v>466</v>
      </c>
      <c r="E11" s="425"/>
      <c r="F11" s="425"/>
      <c r="G11" s="380"/>
      <c r="H11" s="423"/>
      <c r="I11" s="148"/>
      <c r="J11" s="149"/>
      <c r="K11" s="148" t="str">
        <f>IFERROR(CONCATENATE(INDEX('8- Politicas de administracion '!$B$16:$F$53,MATCH('5-. Identificación de Riesgos'!J11,'8- Politicas de administracion '!$C$16:$C$54,0),1)," - ",L11),"")</f>
        <v/>
      </c>
      <c r="L11" s="153"/>
      <c r="M11" s="388"/>
      <c r="N11" s="390"/>
      <c r="O11" s="397"/>
    </row>
    <row r="12" spans="1:257" ht="39" customHeight="1">
      <c r="A12" s="431"/>
      <c r="B12" s="393"/>
      <c r="C12" s="393"/>
      <c r="D12" s="270" t="s">
        <v>467</v>
      </c>
      <c r="E12" s="426"/>
      <c r="F12" s="426"/>
      <c r="G12" s="428"/>
      <c r="H12" s="381"/>
      <c r="I12" s="271"/>
      <c r="J12" s="272"/>
      <c r="K12" s="271" t="str">
        <f>IFERROR(CONCATENATE(INDEX('8- Politicas de administracion '!$B$16:$F$53,MATCH('5-. Identificación de Riesgos'!J12,'8- Politicas de administracion '!$C$16:$C$54,0),1)," - ",L12),"")</f>
        <v/>
      </c>
      <c r="L12" s="154" t="str">
        <f>IFERROR(VLOOKUP(INDEX('8- Politicas de administracion '!$B$16:$F$63,MATCH('5-. Identificación de Riesgos'!J12,'8- Politicas de administracion '!$C$16:$C$64,0),1),'8- Politicas de administracion '!$B$16:$F$64,5,FALSE),"")</f>
        <v/>
      </c>
      <c r="M12" s="393"/>
      <c r="N12" s="391"/>
      <c r="O12" s="397"/>
    </row>
    <row r="13" spans="1:257" ht="49.5" customHeight="1">
      <c r="A13" s="436">
        <v>2</v>
      </c>
      <c r="B13" s="437" t="s">
        <v>486</v>
      </c>
      <c r="C13" s="388" t="s">
        <v>468</v>
      </c>
      <c r="D13" s="148" t="s">
        <v>469</v>
      </c>
      <c r="E13" s="388">
        <v>12</v>
      </c>
      <c r="F13" s="388">
        <v>0</v>
      </c>
      <c r="G13" s="380">
        <f t="shared" ref="G13" si="0">F13/E13</f>
        <v>0</v>
      </c>
      <c r="H13" s="423" t="str">
        <f>CONCATENATE(IF(G13&lt;='8- Politicas de administracion '!$D$6,'8- Politicas de administracion '!$B$6,IF(G13&lt;='8- Politicas de administracion '!$D$7,'8- Politicas de administracion '!$B$7,IF(G13&lt;='8- Politicas de administracion '!$D$8,'8- Politicas de administracion '!$B$8,IF(G13&lt;='8- Politicas de administracion '!$D$9,'8- Politicas de administracion '!$B$9,IF(G13&lt;='8- Politicas de administracion '!$D$10,'8- Politicas de administracion '!$B$10,"Probabilidad no valida")))))," - ",VLOOKUP(IF(G13&lt;='8- Politicas de administracion '!$D$6,'8- Politicas de administracion '!$B$6,IF(G13&lt;='8- Politicas de administracion '!$D$7,'8- Politicas de administracion '!$B$7,IF(G13&lt;='8- Politicas de administracion '!$D$8,'8- Politicas de administracion '!$B$8,IF(G13&lt;='8- Politicas de administracion '!$D$9,'8- Politicas de administracion '!$B$9,IF(G13&lt;='8- Politicas de administracion '!$D$10,'8- Politicas de administracion '!$B$10,"Probabilidad no valida"))))),'8- Politicas de administracion '!$B$6:$F$10,5,FALSE))</f>
        <v>Muy Baja - 1</v>
      </c>
      <c r="I13" s="128" t="s">
        <v>337</v>
      </c>
      <c r="J13" s="149" t="s">
        <v>291</v>
      </c>
      <c r="K13" s="148" t="str">
        <f>IFERROR(CONCATENATE(INDEX('8- Politicas de administracion '!$B$16:$F$53,MATCH('5-. Identificación de Riesgos'!J13,'8- Politicas de administracion '!$C$16:$C$54,0),1)," - ",L13),"")</f>
        <v>Mayor - 4</v>
      </c>
      <c r="L13" s="153">
        <f>IFERROR(VLOOKUP(INDEX('8- Politicas de administracion '!$B$16:$F$53,MATCH('5-. Identificación de Riesgos'!J13,'8- Politicas de administracion '!$C$16:$C$54,0),1),'8- Politicas de administracion '!$B$16:$F$54,5,FALSE),"")</f>
        <v>4</v>
      </c>
      <c r="M13" s="388" t="str">
        <f>IFERROR(CONCATENATE(INDEX('8- Politicas de administracion '!$B$16:$F$53,MATCH(ROUND(AVERAGE(L13:L16),0),'8- Politicas de administracion '!$F$16:$F$53,0),1)," - ",ROUND(AVERAGE(L13:L16),0)),"")</f>
        <v>Mayor - 4</v>
      </c>
      <c r="N13" s="388" t="str">
        <f>IFERROR(CONCATENATE(VLOOKUP((LEFT(H13,LEN(H13)-4)&amp;LEFT(M13,LEN(M13)-4)),'9- Matriz de Calor '!$D$18:$E$42,2,0)," - ",RIGHT(H13,1)*RIGHT(M13,1)),"")</f>
        <v>Alto  - 4</v>
      </c>
      <c r="O13" s="395">
        <f>RIGHT(H13,1)*RIGHT(M13,1)</f>
        <v>4</v>
      </c>
    </row>
    <row r="14" spans="1:257" ht="64.5" customHeight="1">
      <c r="A14" s="436"/>
      <c r="B14" s="437"/>
      <c r="C14" s="388"/>
      <c r="D14" s="148" t="s">
        <v>490</v>
      </c>
      <c r="E14" s="388"/>
      <c r="F14" s="388"/>
      <c r="G14" s="380"/>
      <c r="H14" s="423"/>
      <c r="I14" s="128"/>
      <c r="J14" s="150"/>
      <c r="K14" s="148" t="str">
        <f>IFERROR(CONCATENATE(INDEX('8- Politicas de administracion '!$B$16:$F$53,MATCH('5-. Identificación de Riesgos'!J14,'8- Politicas de administracion '!$C$16:$C$54,0),1)," - ",L14),"")</f>
        <v/>
      </c>
      <c r="L14" s="153" t="str">
        <f>IFERROR(VLOOKUP(INDEX('8- Politicas de administracion '!$B$16:$F$53,MATCH('5-. Identificación de Riesgos'!J14,'8- Politicas de administracion '!$C$16:$C$54,0),1),'8- Politicas de administracion '!$B$16:$F$54,5,FALSE),"")</f>
        <v/>
      </c>
      <c r="M14" s="388"/>
      <c r="N14" s="388"/>
      <c r="O14" s="396"/>
    </row>
    <row r="15" spans="1:257" ht="34.9" customHeight="1">
      <c r="A15" s="436"/>
      <c r="B15" s="437"/>
      <c r="C15" s="388"/>
      <c r="D15" s="148" t="s">
        <v>470</v>
      </c>
      <c r="E15" s="388"/>
      <c r="F15" s="388"/>
      <c r="G15" s="380"/>
      <c r="H15" s="423"/>
      <c r="I15" s="128"/>
      <c r="J15" s="150"/>
      <c r="K15" s="148" t="str">
        <f>IFERROR(CONCATENATE(INDEX('8- Politicas de administracion '!$B$16:$F$53,MATCH('5-. Identificación de Riesgos'!J15,'8- Politicas de administracion '!$C$16:$C$54,0),1)," - ",L15),"")</f>
        <v/>
      </c>
      <c r="L15" s="153"/>
      <c r="M15" s="388"/>
      <c r="N15" s="388"/>
      <c r="O15" s="396"/>
    </row>
    <row r="16" spans="1:257" ht="34.9" customHeight="1">
      <c r="A16" s="436"/>
      <c r="B16" s="437"/>
      <c r="C16" s="388"/>
      <c r="D16" s="247" t="s">
        <v>471</v>
      </c>
      <c r="E16" s="388"/>
      <c r="F16" s="388"/>
      <c r="G16" s="380"/>
      <c r="H16" s="423"/>
      <c r="I16" s="128"/>
      <c r="J16" s="150"/>
      <c r="K16" s="148" t="str">
        <f>IFERROR(CONCATENATE(INDEX('8- Politicas de administracion '!$B$16:$F$53,MATCH('5-. Identificación de Riesgos'!J16,'8- Politicas de administracion '!$C$16:$C$54,0),1)," - ",L16),"")</f>
        <v/>
      </c>
      <c r="L16" s="153"/>
      <c r="M16" s="388"/>
      <c r="N16" s="388"/>
      <c r="O16" s="396"/>
    </row>
    <row r="17" spans="1:23" ht="75">
      <c r="A17" s="438">
        <v>3</v>
      </c>
      <c r="B17" s="388" t="s">
        <v>472</v>
      </c>
      <c r="C17" s="388" t="s">
        <v>292</v>
      </c>
      <c r="D17" s="89" t="s">
        <v>493</v>
      </c>
      <c r="E17" s="388">
        <v>4</v>
      </c>
      <c r="F17" s="388">
        <v>0</v>
      </c>
      <c r="G17" s="380">
        <f t="shared" ref="G17" si="1">F17/E17</f>
        <v>0</v>
      </c>
      <c r="H17" s="381" t="str">
        <f>CONCATENATE(IF(G17&lt;='8- Politicas de administracion '!$D$6,'8- Politicas de administracion '!$B$6,IF(G17&lt;='8- Politicas de administracion '!$D$7,'8- Politicas de administracion '!$B$7,IF(G17&lt;='8- Politicas de administracion '!$D$8,'8- Politicas de administracion '!$B$8,IF(G17&lt;='8- Politicas de administracion '!$D$9,'8- Politicas de administracion '!$B$9,IF(G17&lt;='8- Politicas de administracion '!$D$10,'8- Politicas de administracion '!$B$10,"Probabilidad no valida")))))," - ",VLOOKUP(IF(G17&lt;='8- Politicas de administracion '!$D$6,'8- Politicas de administracion '!$B$6,IF(G17&lt;='8- Politicas de administracion '!$D$7,'8- Politicas de administracion '!$B$7,IF(G17&lt;='8- Politicas de administracion '!$D$8,'8- Politicas de administracion '!$B$8,IF(G17&lt;='8- Politicas de administracion '!$D$9,'8- Politicas de administracion '!$B$9,IF(G17&lt;='8- Politicas de administracion '!$D$10,'8- Politicas de administracion '!$B$10,"Probabilidad no valida"))))),'8- Politicas de administracion '!$B$6:$F$10,5,FALSE))</f>
        <v>Muy Baja - 1</v>
      </c>
      <c r="I17" s="128" t="s">
        <v>293</v>
      </c>
      <c r="J17" s="150" t="s">
        <v>291</v>
      </c>
      <c r="K17" s="151" t="str">
        <f>IFERROR(CONCATENATE(INDEX('8- Politicas de administracion '!$B$16:$F$53,MATCH('5-. Identificación de Riesgos'!J17,'8- Politicas de administracion '!$C$16:$C$54,0),1)," - ",L17),"")</f>
        <v>Mayor - 4</v>
      </c>
      <c r="L17" s="273">
        <f>IFERROR(VLOOKUP(INDEX('[4]8- Politicas de admiistracion '!$B$16:$F$53,MATCH('[4]5-. Identificación de Riesgos'!J30,'[4]8- Politicas de admiistracion '!$C$16:$C$54,0),1),'[4]8- Politicas de admiistracion '!$B$16:$F$54,5,FALSE),"")</f>
        <v>4</v>
      </c>
      <c r="M17" s="384" t="str">
        <f>IFERROR(CONCATENATE(INDEX('8- Politicas de administracion '!$B$16:$F$53,MATCH(ROUND(AVERAGE(L17:L20),0),'8- Politicas de administracion '!$F$16:$F$53,0),1)," - ",ROUND(AVERAGE(L17:L20),0)),"")</f>
        <v>Mayor - 4</v>
      </c>
      <c r="N17" s="388" t="str">
        <f>IFERROR(CONCATENATE(VLOOKUP((LEFT(H17,LEN(H17)-4)&amp;LEFT(M17,LEN(M17)-4)),'9- Matriz de Calor '!$D$18:$E$42,2,0)," - ",RIGHT(H17,1)*RIGHT(M17,1)),"")</f>
        <v>Alto  - 4</v>
      </c>
      <c r="O17" s="395">
        <f>RIGHT(H17,1)*RIGHT(M17,1)</f>
        <v>4</v>
      </c>
      <c r="Q17" s="17"/>
      <c r="R17" s="394" t="s">
        <v>294</v>
      </c>
      <c r="S17" s="394"/>
      <c r="T17" s="394"/>
      <c r="U17" s="394"/>
      <c r="V17" s="394"/>
      <c r="W17" s="394"/>
    </row>
    <row r="18" spans="1:23" ht="30">
      <c r="A18" s="438"/>
      <c r="B18" s="388"/>
      <c r="C18" s="388"/>
      <c r="D18" s="89" t="s">
        <v>491</v>
      </c>
      <c r="E18" s="388"/>
      <c r="F18" s="388"/>
      <c r="G18" s="380"/>
      <c r="H18" s="382"/>
      <c r="I18" s="128"/>
      <c r="J18" s="150"/>
      <c r="K18" s="151" t="str">
        <f>IFERROR(CONCATENATE(INDEX('[4]8- Politicas de admiistracion '!$B$16:$F$53,MATCH('[4]5-. Identificación de Riesgos'!J31,'[4]8- Politicas de admiistracion '!$C$16:$C$54,0),1)," - ",L18),"")</f>
        <v/>
      </c>
      <c r="L18" s="273" t="str">
        <f>IFERROR(VLOOKUP(INDEX('[4]8- Politicas de admiistracion '!$B$16:$F$53,MATCH('[4]5-. Identificación de Riesgos'!J31,'[4]8- Politicas de admiistracion '!$C$16:$C$54,0),1),'[4]8- Politicas de admiistracion '!$B$16:$F$54,5,FALSE),"")</f>
        <v/>
      </c>
      <c r="M18" s="385"/>
      <c r="N18" s="388"/>
      <c r="O18" s="396"/>
      <c r="Q18" s="167"/>
      <c r="R18" s="394"/>
      <c r="S18" s="394"/>
      <c r="T18" s="394"/>
      <c r="U18" s="394"/>
      <c r="V18" s="394"/>
      <c r="W18" s="394"/>
    </row>
    <row r="19" spans="1:23" ht="30">
      <c r="A19" s="438"/>
      <c r="B19" s="388"/>
      <c r="C19" s="388"/>
      <c r="D19" s="89" t="s">
        <v>473</v>
      </c>
      <c r="E19" s="388"/>
      <c r="F19" s="388"/>
      <c r="G19" s="380"/>
      <c r="H19" s="382"/>
      <c r="I19" s="128"/>
      <c r="J19" s="150"/>
      <c r="K19" s="151" t="str">
        <f>IFERROR(CONCATENATE(INDEX('[4]8- Politicas de admiistracion '!$B$16:$F$53,MATCH('[4]5-. Identificación de Riesgos'!J32,'[4]8- Politicas de admiistracion '!$C$16:$C$54,0),1)," - ",L19),"")</f>
        <v/>
      </c>
      <c r="L19" s="273"/>
      <c r="M19" s="385"/>
      <c r="N19" s="388"/>
      <c r="O19" s="396"/>
      <c r="Q19" s="167"/>
      <c r="R19" s="394"/>
      <c r="S19" s="394"/>
      <c r="T19" s="394"/>
      <c r="U19" s="394"/>
      <c r="V19" s="394"/>
      <c r="W19" s="394"/>
    </row>
    <row r="20" spans="1:23" ht="30" customHeight="1">
      <c r="A20" s="438"/>
      <c r="B20" s="388"/>
      <c r="C20" s="388"/>
      <c r="D20" s="89" t="s">
        <v>474</v>
      </c>
      <c r="E20" s="388"/>
      <c r="F20" s="388"/>
      <c r="G20" s="380"/>
      <c r="H20" s="382"/>
      <c r="I20" s="128"/>
      <c r="J20" s="150"/>
      <c r="K20" s="151" t="str">
        <f>IFERROR(CONCATENATE(INDEX('[4]8- Politicas de admiistracion '!$B$16:$F$53,MATCH('[4]5-. Identificación de Riesgos'!J33,'[4]8- Politicas de admiistracion '!$C$16:$C$54,0),1)," - ",L20),"")</f>
        <v/>
      </c>
      <c r="L20" s="273" t="str">
        <f>IFERROR(VLOOKUP(INDEX('[4]8- Politicas de admiistracion '!$B$16:$F$53,MATCH('[4]5-. Identificación de Riesgos'!J33,'[4]8- Politicas de admiistracion '!$C$16:$C$54,0),1),'[4]8- Politicas de admiistracion '!$B$16:$F$54,5,FALSE),"")</f>
        <v/>
      </c>
      <c r="M20" s="385"/>
      <c r="N20" s="388"/>
      <c r="O20" s="396"/>
      <c r="Q20" s="167"/>
      <c r="R20" s="394"/>
      <c r="S20" s="394"/>
      <c r="T20" s="394"/>
      <c r="U20" s="394"/>
      <c r="V20" s="394"/>
      <c r="W20" s="394"/>
    </row>
    <row r="21" spans="1:23" ht="30">
      <c r="A21" s="438"/>
      <c r="B21" s="388"/>
      <c r="C21" s="388"/>
      <c r="D21" s="89" t="s">
        <v>475</v>
      </c>
      <c r="E21" s="388"/>
      <c r="F21" s="388"/>
      <c r="G21" s="380"/>
      <c r="H21" s="383"/>
      <c r="I21" s="128"/>
      <c r="J21" s="150"/>
      <c r="K21" s="151" t="str">
        <f>IFERROR(CONCATENATE(INDEX('[4]8- Politicas de admiistracion '!$B$16:$F$53,MATCH('[4]5-. Identificación de Riesgos'!J34,'[4]8- Politicas de admiistracion '!$C$16:$C$54,0),1)," - ",L21),"")</f>
        <v/>
      </c>
      <c r="L21" s="273"/>
      <c r="M21" s="386"/>
      <c r="N21" s="151"/>
      <c r="O21" s="396"/>
      <c r="Q21" s="167"/>
      <c r="R21" s="394"/>
      <c r="S21" s="394"/>
      <c r="T21" s="394"/>
      <c r="U21" s="394"/>
      <c r="V21" s="394"/>
      <c r="W21" s="394"/>
    </row>
    <row r="22" spans="1:23" ht="42.75">
      <c r="A22" s="387">
        <v>4</v>
      </c>
      <c r="B22" s="388" t="s">
        <v>476</v>
      </c>
      <c r="C22" s="388" t="s">
        <v>477</v>
      </c>
      <c r="D22" s="89" t="s">
        <v>478</v>
      </c>
      <c r="E22" s="388">
        <v>505</v>
      </c>
      <c r="F22" s="388">
        <v>0</v>
      </c>
      <c r="G22" s="380">
        <f t="shared" ref="G22" si="2">F22/E22</f>
        <v>0</v>
      </c>
      <c r="H22" s="381" t="str">
        <f>CONCATENATE(IF(G22&lt;='8- Politicas de administracion '!$D$6,'8- Politicas de administracion '!$B$6,IF(G22&lt;='8- Politicas de administracion '!$D$7,'8- Politicas de administracion '!$B$7,IF(G22&lt;='8- Politicas de administracion '!$D$8,'8- Politicas de administracion '!$B$8,IF(G22&lt;='8- Politicas de administracion '!$D$9,'8- Politicas de administracion '!$B$9,IF(G22&lt;='8- Politicas de administracion '!$D$10,'8- Politicas de administracion '!$B$10,"Probabilidad no valida")))))," - ",VLOOKUP(IF(G22&lt;='8- Politicas de administracion '!$D$6,'8- Politicas de administracion '!$B$6,IF(G22&lt;='8- Politicas de administracion '!$D$7,'8- Politicas de administracion '!$B$7,IF(G22&lt;='8- Politicas de administracion '!$D$8,'8- Politicas de administracion '!$B$8,IF(G22&lt;='8- Politicas de administracion '!$D$9,'8- Politicas de administracion '!$B$9,IF(G22&lt;='8- Politicas de administracion '!$D$10,'8- Politicas de administracion '!$B$10,"Probabilidad no valida"))))),'8- Politicas de administracion '!$B$6:$F$10,5,FALSE))</f>
        <v>Muy Baja - 1</v>
      </c>
      <c r="I22" s="128" t="s">
        <v>289</v>
      </c>
      <c r="J22" s="150" t="s">
        <v>290</v>
      </c>
      <c r="K22" s="151" t="str">
        <f>IFERROR(CONCATENATE(INDEX('8- Politicas de administracion '!$B$16:$F$53,MATCH('5-. Identificación de Riesgos'!J22,'8- Politicas de administracion '!$C$16:$C$54,0),1)," - ",L22),"")</f>
        <v>Moderado - 3</v>
      </c>
      <c r="L22" s="273">
        <f>IFERROR(VLOOKUP(INDEX('[4]8- Politicas de admiistracion '!$B$16:$F$53,MATCH('[4]5-. Identificación de Riesgos'!J40,'[4]8- Politicas de admiistracion '!$C$16:$C$54,0),1),'[4]8- Politicas de admiistracion '!$B$16:$F$54,5,FALSE),"")</f>
        <v>3</v>
      </c>
      <c r="M22" s="384" t="str">
        <f>IFERROR(CONCATENATE(INDEX('8- Politicas de administracion '!$B$16:$F$53,MATCH(ROUND(AVERAGE(L22:L25),0),'8- Politicas de administracion '!$F$16:$F$53,0),1)," - ",ROUND(AVERAGE(L22:L25),0)),"")</f>
        <v>Moderado - 3</v>
      </c>
      <c r="N22" s="388" t="str">
        <f>IFERROR(CONCATENATE(VLOOKUP((LEFT(H22,LEN(H22)-4)&amp;LEFT(M22,LEN(M22)-4)),'9- Matriz de Calor '!$D$18:$E$42,2,0)," - ",RIGHT(H22,1)*RIGHT(M22,1)),"")</f>
        <v>Moderado - 3</v>
      </c>
    </row>
    <row r="23" spans="1:23" ht="28.5" customHeight="1">
      <c r="A23" s="387"/>
      <c r="B23" s="388"/>
      <c r="C23" s="388"/>
      <c r="D23" s="89" t="s">
        <v>479</v>
      </c>
      <c r="E23" s="388"/>
      <c r="F23" s="388"/>
      <c r="G23" s="380"/>
      <c r="H23" s="382"/>
      <c r="I23" s="128"/>
      <c r="J23" s="150"/>
      <c r="K23" s="151" t="str">
        <f>IFERROR(CONCATENATE(INDEX('[4]8- Politicas de admiistracion '!$B$16:$F$53,MATCH('[4]5-. Identificación de Riesgos'!J41,'[4]8- Politicas de admiistracion '!$C$16:$C$54,0),1)," - ",L23),"")</f>
        <v/>
      </c>
      <c r="L23" s="273" t="str">
        <f>IFERROR(VLOOKUP(INDEX('[4]8- Politicas de admiistracion '!$B$16:$F$53,MATCH('[4]5-. Identificación de Riesgos'!J41,'[4]8- Politicas de admiistracion '!$C$16:$C$54,0),1),'[4]8- Politicas de admiistracion '!$B$16:$F$54,5,FALSE),"")</f>
        <v/>
      </c>
      <c r="M23" s="385"/>
      <c r="N23" s="388"/>
    </row>
    <row r="24" spans="1:23" ht="28.5" customHeight="1">
      <c r="A24" s="387"/>
      <c r="B24" s="388"/>
      <c r="C24" s="388"/>
      <c r="D24" s="89" t="s">
        <v>492</v>
      </c>
      <c r="E24" s="388"/>
      <c r="F24" s="388"/>
      <c r="G24" s="380"/>
      <c r="H24" s="382"/>
      <c r="I24" s="128"/>
      <c r="J24" s="150"/>
      <c r="K24" s="151" t="str">
        <f>IFERROR(CONCATENATE(INDEX('[4]8- Politicas de admiistracion '!$B$16:$F$53,MATCH('[4]5-. Identificación de Riesgos'!J42,'[4]8- Politicas de admiistracion '!$C$16:$C$54,0),1)," - ",L24),"")</f>
        <v/>
      </c>
      <c r="L24" s="273"/>
      <c r="M24" s="385"/>
      <c r="N24" s="388"/>
    </row>
    <row r="25" spans="1:23" ht="57">
      <c r="A25" s="387"/>
      <c r="B25" s="388"/>
      <c r="C25" s="388"/>
      <c r="D25" s="248" t="s">
        <v>480</v>
      </c>
      <c r="E25" s="388"/>
      <c r="F25" s="388"/>
      <c r="G25" s="380"/>
      <c r="H25" s="383"/>
      <c r="I25" s="128"/>
      <c r="J25" s="150"/>
      <c r="K25" s="151" t="str">
        <f>IFERROR(CONCATENATE(INDEX('[4]8- Politicas de admiistracion '!$B$16:$F$53,MATCH('[4]5-. Identificación de Riesgos'!J43,'[4]8- Politicas de admiistracion '!$C$16:$C$54,0),1)," - ",L25),"")</f>
        <v/>
      </c>
      <c r="L25" s="273" t="str">
        <f>IFERROR(VLOOKUP(INDEX('[4]8- Politicas de admiistracion '!$B$16:$F$53,MATCH('[4]5-. Identificación de Riesgos'!J43,'[4]8- Politicas de admiistracion '!$C$16:$C$54,0),1),'[4]8- Politicas de admiistracion '!$B$16:$F$54,5,FALSE),"")</f>
        <v/>
      </c>
      <c r="M25" s="386"/>
      <c r="N25" s="388"/>
    </row>
    <row r="26" spans="1:23" ht="42.75">
      <c r="A26" s="387">
        <v>5</v>
      </c>
      <c r="B26" s="388" t="s">
        <v>487</v>
      </c>
      <c r="C26" s="388" t="s">
        <v>481</v>
      </c>
      <c r="D26" s="89" t="s">
        <v>482</v>
      </c>
      <c r="E26" s="388">
        <v>564</v>
      </c>
      <c r="F26" s="388">
        <v>0</v>
      </c>
      <c r="G26" s="380">
        <f t="shared" ref="G26" si="3">F26/E26</f>
        <v>0</v>
      </c>
      <c r="H26" s="381" t="str">
        <f>CONCATENATE(IF(G26&lt;='8- Politicas de administracion '!$D$6,'8- Politicas de administracion '!$B$6,IF(G26&lt;='8- Politicas de administracion '!$D$7,'8- Politicas de administracion '!$B$7,IF(G26&lt;='8- Politicas de administracion '!$D$8,'8- Politicas de administracion '!$B$8,IF(G26&lt;='8- Politicas de administracion '!$D$9,'8- Politicas de administracion '!$B$9,IF(G26&lt;='8- Politicas de administracion '!$D$10,'8- Politicas de administracion '!$B$10,"Probabilidad no valida")))))," - ",VLOOKUP(IF(G26&lt;='8- Politicas de administracion '!$D$6,'8- Politicas de administracion '!$B$6,IF(G26&lt;='8- Politicas de administracion '!$D$7,'8- Politicas de administracion '!$B$7,IF(G26&lt;='8- Politicas de administracion '!$D$8,'8- Politicas de administracion '!$B$8,IF(G26&lt;='8- Politicas de administracion '!$D$9,'8- Politicas de administracion '!$B$9,IF(G26&lt;='8- Politicas de administracion '!$D$10,'8- Politicas de administracion '!$B$10,"Probabilidad no valida"))))),'8- Politicas de administracion '!$B$6:$F$10,5,FALSE))</f>
        <v>Muy Baja - 1</v>
      </c>
      <c r="I26" s="128" t="s">
        <v>289</v>
      </c>
      <c r="J26" s="150" t="s">
        <v>291</v>
      </c>
      <c r="K26" s="151" t="str">
        <f>IFERROR(CONCATENATE(INDEX('8- Politicas de administracion '!$B$16:$F$53,MATCH('5-. Identificación de Riesgos'!J26,'8- Politicas de administracion '!$C$16:$C$54,0),1)," - ",L26),"")</f>
        <v>Mayor - 4</v>
      </c>
      <c r="L26" s="273">
        <f>IFERROR(VLOOKUP(INDEX('[4]8- Politicas de admiistracion '!$B$16:$F$53,MATCH('[4]5-. Identificación de Riesgos'!J50,'[4]8- Politicas de admiistracion '!$C$16:$C$54,0),1),'[4]8- Politicas de admiistracion '!$B$16:$F$54,5,FALSE),"")</f>
        <v>4</v>
      </c>
      <c r="M26" s="384" t="str">
        <f>IFERROR(CONCATENATE(INDEX('8- Politicas de administracion '!$B$16:$F$53,MATCH(ROUND(AVERAGE(L26:L29),0),'8- Politicas de administracion '!$F$16:$F$53,0),1)," - ",ROUND(AVERAGE(L26:L29),0)),"")</f>
        <v>Mayor - 4</v>
      </c>
      <c r="N26" s="388" t="str">
        <f>IFERROR(CONCATENATE(VLOOKUP((LEFT(H26,LEN(H26)-4)&amp;LEFT(M26,LEN(M26)-4)),'9- Matriz de Calor '!$D$18:$E$42,2,0)," - ",RIGHT(H26,1)*RIGHT(M26,1)),"")</f>
        <v>Alto  - 4</v>
      </c>
    </row>
    <row r="27" spans="1:23" ht="30">
      <c r="A27" s="387"/>
      <c r="B27" s="388"/>
      <c r="C27" s="388"/>
      <c r="D27" s="89" t="s">
        <v>483</v>
      </c>
      <c r="E27" s="388"/>
      <c r="F27" s="388"/>
      <c r="G27" s="380"/>
      <c r="H27" s="382"/>
      <c r="I27" s="128" t="s">
        <v>295</v>
      </c>
      <c r="J27" s="150" t="s">
        <v>296</v>
      </c>
      <c r="K27" s="151" t="str">
        <f>IFERROR(CONCATENATE(INDEX('8- Politicas de administracion '!$B$16:$F$53,MATCH('5-. Identificación de Riesgos'!J27,'8- Politicas de administracion '!$C$16:$C$54,0),1)," - ",L27),"")</f>
        <v>Moderado - 3</v>
      </c>
      <c r="L27" s="273">
        <f>IFERROR(VLOOKUP(INDEX('[4]8- Politicas de admiistracion '!$B$16:$F$53,MATCH('[4]5-. Identificación de Riesgos'!J51,'[4]8- Politicas de admiistracion '!$C$16:$C$54,0),1),'[4]8- Politicas de admiistracion '!$B$16:$F$54,5,FALSE),"")</f>
        <v>3</v>
      </c>
      <c r="M27" s="385"/>
      <c r="N27" s="388"/>
    </row>
    <row r="28" spans="1:23" ht="45.75" customHeight="1">
      <c r="A28" s="387"/>
      <c r="B28" s="388"/>
      <c r="C28" s="388"/>
      <c r="D28" s="89" t="s">
        <v>484</v>
      </c>
      <c r="E28" s="388"/>
      <c r="F28" s="388"/>
      <c r="G28" s="380"/>
      <c r="H28" s="383"/>
      <c r="I28" s="128"/>
      <c r="J28" s="150"/>
      <c r="K28" s="151" t="str">
        <f>IFERROR(CONCATENATE(INDEX('[4]8- Politicas de admiistracion '!$B$16:$F$53,MATCH('[4]5-. Identificación de Riesgos'!J52,'[4]8- Politicas de admiistracion '!$C$16:$C$54,0),1)," - ",L28),"")</f>
        <v/>
      </c>
      <c r="L28" s="273"/>
      <c r="M28" s="386"/>
      <c r="N28" s="388"/>
    </row>
    <row r="29" spans="1:23">
      <c r="N29" s="388"/>
    </row>
  </sheetData>
  <mergeCells count="71">
    <mergeCell ref="G22:G25"/>
    <mergeCell ref="H22:H25"/>
    <mergeCell ref="M22:M25"/>
    <mergeCell ref="N22:N25"/>
    <mergeCell ref="A22:A25"/>
    <mergeCell ref="B22:B25"/>
    <mergeCell ref="C22:C25"/>
    <mergeCell ref="E22:E25"/>
    <mergeCell ref="F22:F25"/>
    <mergeCell ref="G13:G16"/>
    <mergeCell ref="H13:H16"/>
    <mergeCell ref="M13:M16"/>
    <mergeCell ref="N13:N16"/>
    <mergeCell ref="O13:O16"/>
    <mergeCell ref="G17:G21"/>
    <mergeCell ref="H17:H21"/>
    <mergeCell ref="A17:A21"/>
    <mergeCell ref="B17:B21"/>
    <mergeCell ref="C17:C21"/>
    <mergeCell ref="E17:E21"/>
    <mergeCell ref="F17:F21"/>
    <mergeCell ref="A13:A16"/>
    <mergeCell ref="B13:B16"/>
    <mergeCell ref="C13:C16"/>
    <mergeCell ref="E13:E16"/>
    <mergeCell ref="F13:F16"/>
    <mergeCell ref="A5:C5"/>
    <mergeCell ref="A6:C6"/>
    <mergeCell ref="H10:H12"/>
    <mergeCell ref="E10:E12"/>
    <mergeCell ref="F10:F12"/>
    <mergeCell ref="G10:G12"/>
    <mergeCell ref="A10:A12"/>
    <mergeCell ref="C10:C12"/>
    <mergeCell ref="B10:B12"/>
    <mergeCell ref="G8:G9"/>
    <mergeCell ref="H8:H9"/>
    <mergeCell ref="E7:H7"/>
    <mergeCell ref="D7:D9"/>
    <mergeCell ref="A1:C2"/>
    <mergeCell ref="A4:C4"/>
    <mergeCell ref="A8:A9"/>
    <mergeCell ref="B8:B9"/>
    <mergeCell ref="E8:E9"/>
    <mergeCell ref="D4:O4"/>
    <mergeCell ref="D5:O5"/>
    <mergeCell ref="O8:O9"/>
    <mergeCell ref="N8:N9"/>
    <mergeCell ref="N7:O7"/>
    <mergeCell ref="K8:K9"/>
    <mergeCell ref="M8:M9"/>
    <mergeCell ref="L8:L9"/>
    <mergeCell ref="I8:I9"/>
    <mergeCell ref="I7:M7"/>
    <mergeCell ref="F8:F9"/>
    <mergeCell ref="N26:N29"/>
    <mergeCell ref="N10:N12"/>
    <mergeCell ref="M10:M12"/>
    <mergeCell ref="R17:W21"/>
    <mergeCell ref="O17:O21"/>
    <mergeCell ref="M17:M21"/>
    <mergeCell ref="O10:O12"/>
    <mergeCell ref="N17:N20"/>
    <mergeCell ref="G26:G28"/>
    <mergeCell ref="H26:H28"/>
    <mergeCell ref="M26:M28"/>
    <mergeCell ref="A26:A28"/>
    <mergeCell ref="B26:B28"/>
    <mergeCell ref="C26:C28"/>
    <mergeCell ref="E26:E28"/>
    <mergeCell ref="F26:F28"/>
  </mergeCells>
  <conditionalFormatting sqref="D10:D12">
    <cfRule type="containsText" dxfId="590" priority="169" operator="containsText" text="3- Moderado">
      <formula>NOT(ISERROR(SEARCH("3- Moderado",D10)))</formula>
    </cfRule>
    <cfRule type="containsText" dxfId="589" priority="170" operator="containsText" text="6- Moderado">
      <formula>NOT(ISERROR(SEARCH("6- Moderado",D10)))</formula>
    </cfRule>
    <cfRule type="containsText" dxfId="588" priority="172" operator="containsText" text="3- Bajo">
      <formula>NOT(ISERROR(SEARCH("3- Bajo",D10)))</formula>
    </cfRule>
    <cfRule type="containsText" dxfId="587" priority="173" operator="containsText" text="4- Bajo">
      <formula>NOT(ISERROR(SEARCH("4- Bajo",D10)))</formula>
    </cfRule>
    <cfRule type="containsText" dxfId="586" priority="174" operator="containsText" text="1- Bajo">
      <formula>NOT(ISERROR(SEARCH("1- Bajo",D10)))</formula>
    </cfRule>
    <cfRule type="containsText" dxfId="585" priority="171" operator="containsText" text="4- Moderado">
      <formula>NOT(ISERROR(SEARCH("4- Moderado",D10)))</formula>
    </cfRule>
  </conditionalFormatting>
  <conditionalFormatting sqref="D16">
    <cfRule type="containsText" dxfId="584" priority="122" operator="containsText" text="6- Moderado">
      <formula>NOT(ISERROR(SEARCH("6- Moderado",D16)))</formula>
    </cfRule>
    <cfRule type="containsText" dxfId="583" priority="126" operator="containsText" text="1- Bajo">
      <formula>NOT(ISERROR(SEARCH("1- Bajo",D16)))</formula>
    </cfRule>
    <cfRule type="containsText" dxfId="582" priority="123" operator="containsText" text="4- Moderado">
      <formula>NOT(ISERROR(SEARCH("4- Moderado",D16)))</formula>
    </cfRule>
    <cfRule type="containsText" dxfId="581" priority="124" operator="containsText" text="3- Bajo">
      <formula>NOT(ISERROR(SEARCH("3- Bajo",D16)))</formula>
    </cfRule>
    <cfRule type="containsText" dxfId="580" priority="125" operator="containsText" text="4- Bajo">
      <formula>NOT(ISERROR(SEARCH("4- Bajo",D16)))</formula>
    </cfRule>
    <cfRule type="containsText" dxfId="579" priority="121" operator="containsText" text="3- Moderado">
      <formula>NOT(ISERROR(SEARCH("3- Moderado",D16)))</formula>
    </cfRule>
  </conditionalFormatting>
  <conditionalFormatting sqref="H10">
    <cfRule type="containsText" dxfId="578" priority="854" operator="containsText" text="Muy bajo">
      <formula>NOT(ISERROR(SEARCH("Muy bajo",H10)))</formula>
    </cfRule>
    <cfRule type="containsText" dxfId="577" priority="853" operator="containsText" text="Muy Baja'Tabla probabilidad'!">
      <formula>NOT(ISERROR(SEARCH("Muy Baja'Tabla probabilidad'!",H10)))</formula>
    </cfRule>
    <cfRule type="containsText" dxfId="576" priority="852" operator="containsText" text="Muy Baja">
      <formula>NOT(ISERROR(SEARCH("Muy Baja",H10)))</formula>
    </cfRule>
    <cfRule type="containsText" dxfId="575" priority="851" operator="containsText" text="Muy Baja">
      <formula>NOT(ISERROR(SEARCH("Muy Baja",H10)))</formula>
    </cfRule>
    <cfRule type="containsText" dxfId="574" priority="850" operator="containsText" text="Muy Baja">
      <formula>NOT(ISERROR(SEARCH("Muy Baja",H10)))</formula>
    </cfRule>
    <cfRule type="containsText" dxfId="573" priority="849" operator="containsText" text="Baja">
      <formula>NOT(ISERROR(SEARCH("Baja",H10)))</formula>
    </cfRule>
    <cfRule type="containsText" dxfId="572" priority="847" operator="containsText" text="Media">
      <formula>NOT(ISERROR(SEARCH("Media",H10)))</formula>
    </cfRule>
    <cfRule type="containsText" dxfId="571" priority="846" operator="containsText" text="Media">
      <formula>NOT(ISERROR(SEARCH("Media",H10)))</formula>
    </cfRule>
    <cfRule type="containsText" dxfId="570" priority="844" operator="containsText" text="Alta">
      <formula>NOT(ISERROR(SEARCH("Alta",H10)))</formula>
    </cfRule>
    <cfRule type="containsText" dxfId="569" priority="842" operator="containsText" text="Muy Alta">
      <formula>NOT(ISERROR(SEARCH("Muy Alta",H10)))</formula>
    </cfRule>
    <cfRule type="containsText" dxfId="568" priority="841" operator="containsText" text="Baja">
      <formula>NOT(ISERROR(SEARCH("Baja",H10)))</formula>
    </cfRule>
    <cfRule type="containsText" dxfId="567" priority="840" operator="containsText" text="Muy Baja">
      <formula>NOT(ISERROR(SEARCH("Muy Baja",H10)))</formula>
    </cfRule>
    <cfRule type="containsText" dxfId="566" priority="848" operator="containsText" text="Muy Baja">
      <formula>NOT(ISERROR(SEARCH("Muy Baja",H10)))</formula>
    </cfRule>
    <cfRule type="cellIs" dxfId="565" priority="862" operator="between">
      <formula>0</formula>
      <formula>2</formula>
    </cfRule>
    <cfRule type="containsText" dxfId="564" priority="845" operator="containsText" text="Media">
      <formula>NOT(ISERROR(SEARCH("Media",H10)))</formula>
    </cfRule>
    <cfRule type="cellIs" dxfId="563" priority="861" operator="between">
      <formula>1</formula>
      <formula>2</formula>
    </cfRule>
    <cfRule type="containsText" dxfId="562" priority="855" operator="containsText" text="Alta">
      <formula>NOT(ISERROR(SEARCH("Alta",H10)))</formula>
    </cfRule>
    <cfRule type="containsText" dxfId="561" priority="856" operator="containsText" text="Media">
      <formula>NOT(ISERROR(SEARCH("Media",H10)))</formula>
    </cfRule>
    <cfRule type="containsText" dxfId="560" priority="857" operator="containsText" text="Baja">
      <formula>NOT(ISERROR(SEARCH("Baja",H10)))</formula>
    </cfRule>
    <cfRule type="containsText" dxfId="559" priority="858" operator="containsText" text="Muy baja">
      <formula>NOT(ISERROR(SEARCH("Muy baja",H10)))</formula>
    </cfRule>
  </conditionalFormatting>
  <conditionalFormatting sqref="H13">
    <cfRule type="containsText" dxfId="558" priority="242" operator="containsText" text="Baja">
      <formula>NOT(ISERROR(SEARCH("Baja",H13)))</formula>
    </cfRule>
    <cfRule type="containsText" dxfId="557" priority="235" operator="containsText" text="Muy Alta">
      <formula>NOT(ISERROR(SEARCH("Muy Alta",H13)))</formula>
    </cfRule>
    <cfRule type="containsText" dxfId="556" priority="234" operator="containsText" text="Baja">
      <formula>NOT(ISERROR(SEARCH("Baja",H13)))</formula>
    </cfRule>
    <cfRule type="containsText" dxfId="555" priority="246" operator="containsText" text="Muy Baja'Tabla probabilidad'!">
      <formula>NOT(ISERROR(SEARCH("Muy Baja'Tabla probabilidad'!",H13)))</formula>
    </cfRule>
    <cfRule type="containsText" dxfId="554" priority="247" operator="containsText" text="Muy bajo">
      <formula>NOT(ISERROR(SEARCH("Muy bajo",H13)))</formula>
    </cfRule>
    <cfRule type="containsText" dxfId="553" priority="248" operator="containsText" text="Alta">
      <formula>NOT(ISERROR(SEARCH("Alta",H13)))</formula>
    </cfRule>
    <cfRule type="containsText" dxfId="552" priority="233" operator="containsText" text="Muy Baja">
      <formula>NOT(ISERROR(SEARCH("Muy Baja",H13)))</formula>
    </cfRule>
    <cfRule type="containsText" dxfId="551" priority="249" operator="containsText" text="Media">
      <formula>NOT(ISERROR(SEARCH("Media",H13)))</formula>
    </cfRule>
    <cfRule type="containsText" dxfId="550" priority="250" operator="containsText" text="Baja">
      <formula>NOT(ISERROR(SEARCH("Baja",H13)))</formula>
    </cfRule>
    <cfRule type="containsText" dxfId="549" priority="251" operator="containsText" text="Muy baja">
      <formula>NOT(ISERROR(SEARCH("Muy baja",H13)))</formula>
    </cfRule>
    <cfRule type="cellIs" dxfId="548" priority="254" operator="between">
      <formula>1</formula>
      <formula>2</formula>
    </cfRule>
    <cfRule type="containsText" dxfId="547" priority="239" operator="containsText" text="Media">
      <formula>NOT(ISERROR(SEARCH("Media",H13)))</formula>
    </cfRule>
    <cfRule type="containsText" dxfId="546" priority="245" operator="containsText" text="Muy Baja">
      <formula>NOT(ISERROR(SEARCH("Muy Baja",H13)))</formula>
    </cfRule>
    <cfRule type="containsText" dxfId="545" priority="244" operator="containsText" text="Muy Baja">
      <formula>NOT(ISERROR(SEARCH("Muy Baja",H13)))</formula>
    </cfRule>
    <cfRule type="containsText" dxfId="544" priority="243" operator="containsText" text="Muy Baja">
      <formula>NOT(ISERROR(SEARCH("Muy Baja",H13)))</formula>
    </cfRule>
    <cfRule type="containsText" dxfId="543" priority="241" operator="containsText" text="Muy Baja">
      <formula>NOT(ISERROR(SEARCH("Muy Baja",H13)))</formula>
    </cfRule>
    <cfRule type="containsText" dxfId="542" priority="240" operator="containsText" text="Media">
      <formula>NOT(ISERROR(SEARCH("Media",H13)))</formula>
    </cfRule>
    <cfRule type="containsText" dxfId="541" priority="238" operator="containsText" text="Media">
      <formula>NOT(ISERROR(SEARCH("Media",H13)))</formula>
    </cfRule>
    <cfRule type="containsText" dxfId="540" priority="237" operator="containsText" text="Alta">
      <formula>NOT(ISERROR(SEARCH("Alta",H13)))</formula>
    </cfRule>
    <cfRule type="cellIs" dxfId="539" priority="255" operator="between">
      <formula>0</formula>
      <formula>2</formula>
    </cfRule>
  </conditionalFormatting>
  <conditionalFormatting sqref="H17 H22">
    <cfRule type="containsText" dxfId="538" priority="68" operator="containsText" text="Muy Baja">
      <formula>NOT(ISERROR(SEARCH("Muy Baja",H17)))</formula>
    </cfRule>
    <cfRule type="containsText" dxfId="537" priority="70" operator="containsText" text="Muy Baja">
      <formula>NOT(ISERROR(SEARCH("Muy Baja",H17)))</formula>
    </cfRule>
    <cfRule type="containsText" dxfId="536" priority="71" operator="containsText" text="Muy Baja'Tabla probabilidad'!">
      <formula>NOT(ISERROR(SEARCH("Muy Baja'Tabla probabilidad'!",H17)))</formula>
    </cfRule>
    <cfRule type="containsText" dxfId="535" priority="72" operator="containsText" text="Muy bajo">
      <formula>NOT(ISERROR(SEARCH("Muy bajo",H17)))</formula>
    </cfRule>
    <cfRule type="containsText" dxfId="534" priority="73" operator="containsText" text="Alta">
      <formula>NOT(ISERROR(SEARCH("Alta",H17)))</formula>
    </cfRule>
    <cfRule type="containsText" dxfId="533" priority="74" operator="containsText" text="Media">
      <formula>NOT(ISERROR(SEARCH("Media",H17)))</formula>
    </cfRule>
    <cfRule type="containsText" dxfId="532" priority="75" operator="containsText" text="Baja">
      <formula>NOT(ISERROR(SEARCH("Baja",H17)))</formula>
    </cfRule>
    <cfRule type="containsText" dxfId="531" priority="76" operator="containsText" text="Muy baja">
      <formula>NOT(ISERROR(SEARCH("Muy baja",H17)))</formula>
    </cfRule>
    <cfRule type="cellIs" dxfId="530" priority="77" operator="between">
      <formula>1</formula>
      <formula>2</formula>
    </cfRule>
    <cfRule type="containsText" dxfId="529" priority="62" operator="containsText" text="Alta">
      <formula>NOT(ISERROR(SEARCH("Alta",H17)))</formula>
    </cfRule>
    <cfRule type="cellIs" dxfId="528" priority="78" operator="between">
      <formula>0</formula>
      <formula>2</formula>
    </cfRule>
    <cfRule type="containsText" dxfId="527" priority="69" operator="containsText" text="Muy Baja">
      <formula>NOT(ISERROR(SEARCH("Muy Baja",H17)))</formula>
    </cfRule>
    <cfRule type="containsText" dxfId="526" priority="59" operator="containsText" text="Muy Baja">
      <formula>NOT(ISERROR(SEARCH("Muy Baja",H17)))</formula>
    </cfRule>
    <cfRule type="containsText" dxfId="525" priority="60" operator="containsText" text="Baja">
      <formula>NOT(ISERROR(SEARCH("Baja",H17)))</formula>
    </cfRule>
    <cfRule type="containsText" dxfId="524" priority="61" operator="containsText" text="Muy Alta">
      <formula>NOT(ISERROR(SEARCH("Muy Alta",H17)))</formula>
    </cfRule>
    <cfRule type="containsText" dxfId="523" priority="63" operator="containsText" text="Media">
      <formula>NOT(ISERROR(SEARCH("Media",H17)))</formula>
    </cfRule>
    <cfRule type="containsText" dxfId="522" priority="64" operator="containsText" text="Media">
      <formula>NOT(ISERROR(SEARCH("Media",H17)))</formula>
    </cfRule>
    <cfRule type="containsText" dxfId="521" priority="65" operator="containsText" text="Media">
      <formula>NOT(ISERROR(SEARCH("Media",H17)))</formula>
    </cfRule>
    <cfRule type="containsText" dxfId="520" priority="66" operator="containsText" text="Muy Baja">
      <formula>NOT(ISERROR(SEARCH("Muy Baja",H17)))</formula>
    </cfRule>
    <cfRule type="containsText" dxfId="519" priority="67" operator="containsText" text="Baja">
      <formula>NOT(ISERROR(SEARCH("Baja",H17)))</formula>
    </cfRule>
  </conditionalFormatting>
  <conditionalFormatting sqref="H26">
    <cfRule type="containsText" dxfId="518" priority="40" operator="containsText" text="Muy baja">
      <formula>NOT(ISERROR(SEARCH("Muy baja",H26)))</formula>
    </cfRule>
    <cfRule type="containsText" dxfId="517" priority="32" operator="containsText" text="Muy Baja">
      <formula>NOT(ISERROR(SEARCH("Muy Baja",H26)))</formula>
    </cfRule>
    <cfRule type="containsText" dxfId="516" priority="30" operator="containsText" text="Muy Baja">
      <formula>NOT(ISERROR(SEARCH("Muy Baja",H26)))</formula>
    </cfRule>
    <cfRule type="containsText" dxfId="515" priority="29" operator="containsText" text="Media">
      <formula>NOT(ISERROR(SEARCH("Media",H26)))</formula>
    </cfRule>
    <cfRule type="containsText" dxfId="514" priority="24" operator="containsText" text="Baja">
      <formula>NOT(ISERROR(SEARCH("Baja",H26)))</formula>
    </cfRule>
    <cfRule type="containsText" dxfId="513" priority="25" operator="containsText" text="Muy Alta">
      <formula>NOT(ISERROR(SEARCH("Muy Alta",H26)))</formula>
    </cfRule>
    <cfRule type="containsText" dxfId="512" priority="27" operator="containsText" text="Media">
      <formula>NOT(ISERROR(SEARCH("Media",H26)))</formula>
    </cfRule>
    <cfRule type="containsText" dxfId="511" priority="26" operator="containsText" text="Alta">
      <formula>NOT(ISERROR(SEARCH("Alta",H26)))</formula>
    </cfRule>
    <cfRule type="containsText" dxfId="510" priority="31" operator="containsText" text="Baja">
      <formula>NOT(ISERROR(SEARCH("Baja",H26)))</formula>
    </cfRule>
    <cfRule type="containsText" dxfId="509" priority="28" operator="containsText" text="Media">
      <formula>NOT(ISERROR(SEARCH("Media",H26)))</formula>
    </cfRule>
    <cfRule type="cellIs" dxfId="508" priority="42" operator="between">
      <formula>0</formula>
      <formula>2</formula>
    </cfRule>
    <cfRule type="cellIs" dxfId="507" priority="41" operator="between">
      <formula>1</formula>
      <formula>2</formula>
    </cfRule>
    <cfRule type="containsText" dxfId="506" priority="23" operator="containsText" text="Muy Baja">
      <formula>NOT(ISERROR(SEARCH("Muy Baja",H26)))</formula>
    </cfRule>
    <cfRule type="containsText" dxfId="505" priority="39" operator="containsText" text="Baja">
      <formula>NOT(ISERROR(SEARCH("Baja",H26)))</formula>
    </cfRule>
    <cfRule type="containsText" dxfId="504" priority="38" operator="containsText" text="Media">
      <formula>NOT(ISERROR(SEARCH("Media",H26)))</formula>
    </cfRule>
    <cfRule type="containsText" dxfId="503" priority="37" operator="containsText" text="Alta">
      <formula>NOT(ISERROR(SEARCH("Alta",H26)))</formula>
    </cfRule>
    <cfRule type="containsText" dxfId="502" priority="36" operator="containsText" text="Muy bajo">
      <formula>NOT(ISERROR(SEARCH("Muy bajo",H26)))</formula>
    </cfRule>
    <cfRule type="containsText" dxfId="501" priority="35" operator="containsText" text="Muy Baja'Tabla probabilidad'!">
      <formula>NOT(ISERROR(SEARCH("Muy Baja'Tabla probabilidad'!",H26)))</formula>
    </cfRule>
    <cfRule type="containsText" dxfId="500" priority="34" operator="containsText" text="Muy Baja">
      <formula>NOT(ISERROR(SEARCH("Muy Baja",H26)))</formula>
    </cfRule>
    <cfRule type="containsText" dxfId="499" priority="33" operator="containsText" text="Muy Baja">
      <formula>NOT(ISERROR(SEARCH("Muy Baja",H26)))</formula>
    </cfRule>
  </conditionalFormatting>
  <conditionalFormatting sqref="K10:K28">
    <cfRule type="containsText" dxfId="498" priority="43" operator="containsText" text="Catastrófico">
      <formula>NOT(ISERROR(SEARCH("Catastrófico",K10)))</formula>
    </cfRule>
    <cfRule type="containsText" dxfId="497" priority="48" operator="containsText" text="Leve">
      <formula>NOT(ISERROR(SEARCH("Leve",K10)))</formula>
    </cfRule>
    <cfRule type="containsText" dxfId="496" priority="47" operator="containsText" text="Menor">
      <formula>NOT(ISERROR(SEARCH("Menor",K10)))</formula>
    </cfRule>
    <cfRule type="containsText" dxfId="495" priority="46" operator="containsText" text="Moderado">
      <formula>NOT(ISERROR(SEARCH("Moderado",K10)))</formula>
    </cfRule>
    <cfRule type="containsText" dxfId="494" priority="45" operator="containsText" text="Alta">
      <formula>NOT(ISERROR(SEARCH("Alta",K10)))</formula>
    </cfRule>
    <cfRule type="containsText" dxfId="493" priority="44" operator="containsText" text="Mayor">
      <formula>NOT(ISERROR(SEARCH("Mayor",K10)))</formula>
    </cfRule>
  </conditionalFormatting>
  <conditionalFormatting sqref="M10">
    <cfRule type="containsText" dxfId="492" priority="835" operator="containsText" text="Mayor">
      <formula>NOT(ISERROR(SEARCH("Mayor",M10)))</formula>
    </cfRule>
    <cfRule type="containsText" dxfId="491" priority="836" operator="containsText" text="Alta">
      <formula>NOT(ISERROR(SEARCH("Alta",M10)))</formula>
    </cfRule>
    <cfRule type="containsText" dxfId="490" priority="837" operator="containsText" text="Moderado">
      <formula>NOT(ISERROR(SEARCH("Moderado",M10)))</formula>
    </cfRule>
    <cfRule type="containsText" dxfId="489" priority="838" operator="containsText" text="Menor">
      <formula>NOT(ISERROR(SEARCH("Menor",M10)))</formula>
    </cfRule>
    <cfRule type="containsText" dxfId="488" priority="839" operator="containsText" text="Leve">
      <formula>NOT(ISERROR(SEARCH("Leve",M10)))</formula>
    </cfRule>
    <cfRule type="containsText" dxfId="487" priority="834" operator="containsText" text="Catastrófico">
      <formula>NOT(ISERROR(SEARCH("Catastrófico",M10)))</formula>
    </cfRule>
  </conditionalFormatting>
  <conditionalFormatting sqref="M13">
    <cfRule type="containsText" dxfId="486" priority="227" operator="containsText" text="Catastrófico">
      <formula>NOT(ISERROR(SEARCH("Catastrófico",M13)))</formula>
    </cfRule>
    <cfRule type="containsText" dxfId="485" priority="232" operator="containsText" text="Leve">
      <formula>NOT(ISERROR(SEARCH("Leve",M13)))</formula>
    </cfRule>
    <cfRule type="containsText" dxfId="484" priority="228" operator="containsText" text="Mayor">
      <formula>NOT(ISERROR(SEARCH("Mayor",M13)))</formula>
    </cfRule>
    <cfRule type="containsText" dxfId="483" priority="229" operator="containsText" text="Alta">
      <formula>NOT(ISERROR(SEARCH("Alta",M13)))</formula>
    </cfRule>
    <cfRule type="containsText" dxfId="482" priority="230" operator="containsText" text="Moderado">
      <formula>NOT(ISERROR(SEARCH("Moderado",M13)))</formula>
    </cfRule>
    <cfRule type="containsText" dxfId="481" priority="231" operator="containsText" text="Menor">
      <formula>NOT(ISERROR(SEARCH("Menor",M13)))</formula>
    </cfRule>
  </conditionalFormatting>
  <conditionalFormatting sqref="M17 M22">
    <cfRule type="containsText" dxfId="480" priority="58" operator="containsText" text="Leve">
      <formula>NOT(ISERROR(SEARCH("Leve",M17)))</formula>
    </cfRule>
    <cfRule type="containsText" dxfId="479" priority="53" operator="containsText" text="Catastrófico">
      <formula>NOT(ISERROR(SEARCH("Catastrófico",M17)))</formula>
    </cfRule>
    <cfRule type="containsText" dxfId="478" priority="57" operator="containsText" text="Menor">
      <formula>NOT(ISERROR(SEARCH("Menor",M17)))</formula>
    </cfRule>
    <cfRule type="containsText" dxfId="477" priority="56" operator="containsText" text="Moderado">
      <formula>NOT(ISERROR(SEARCH("Moderado",M17)))</formula>
    </cfRule>
    <cfRule type="containsText" dxfId="476" priority="55" operator="containsText" text="Alta">
      <formula>NOT(ISERROR(SEARCH("Alta",M17)))</formula>
    </cfRule>
    <cfRule type="containsText" dxfId="475" priority="54" operator="containsText" text="Mayor">
      <formula>NOT(ISERROR(SEARCH("Mayor",M17)))</formula>
    </cfRule>
  </conditionalFormatting>
  <conditionalFormatting sqref="M26">
    <cfRule type="containsText" dxfId="474" priority="22" operator="containsText" text="Leve">
      <formula>NOT(ISERROR(SEARCH("Leve",M26)))</formula>
    </cfRule>
    <cfRule type="containsText" dxfId="473" priority="21" operator="containsText" text="Menor">
      <formula>NOT(ISERROR(SEARCH("Menor",M26)))</formula>
    </cfRule>
    <cfRule type="containsText" dxfId="472" priority="19" operator="containsText" text="Alta">
      <formula>NOT(ISERROR(SEARCH("Alta",M26)))</formula>
    </cfRule>
    <cfRule type="containsText" dxfId="471" priority="18" operator="containsText" text="Mayor">
      <formula>NOT(ISERROR(SEARCH("Mayor",M26)))</formula>
    </cfRule>
    <cfRule type="containsText" dxfId="470" priority="17" operator="containsText" text="Catastrófico">
      <formula>NOT(ISERROR(SEARCH("Catastrófico",M26)))</formula>
    </cfRule>
    <cfRule type="containsText" dxfId="469" priority="20" operator="containsText" text="Moderado">
      <formula>NOT(ISERROR(SEARCH("Moderado",M26)))</formula>
    </cfRule>
  </conditionalFormatting>
  <conditionalFormatting sqref="N13">
    <cfRule type="containsText" dxfId="468" priority="259" operator="containsText" text="Moderado">
      <formula>NOT(ISERROR(SEARCH("Moderado",N13)))</formula>
    </cfRule>
    <cfRule type="containsText" dxfId="467" priority="258" operator="containsText" text="Bajo">
      <formula>NOT(ISERROR(SEARCH("Bajo",N13)))</formula>
    </cfRule>
    <cfRule type="containsText" dxfId="466" priority="257" operator="containsText" text="Alto">
      <formula>NOT(ISERROR(SEARCH("Alto",N13)))</formula>
    </cfRule>
    <cfRule type="containsText" dxfId="465" priority="256" operator="containsText" text="Extremo">
      <formula>NOT(ISERROR(SEARCH("Extremo",N13)))</formula>
    </cfRule>
  </conditionalFormatting>
  <conditionalFormatting sqref="N8:O8">
    <cfRule type="containsText" dxfId="464" priority="821" operator="containsText" text="1- Bajo">
      <formula>NOT(ISERROR(SEARCH("1- Bajo",N8)))</formula>
    </cfRule>
    <cfRule type="containsText" dxfId="463" priority="816" operator="containsText" text="3- Moderado">
      <formula>NOT(ISERROR(SEARCH("3- Moderado",N8)))</formula>
    </cfRule>
    <cfRule type="containsText" dxfId="462" priority="817" operator="containsText" text="6- Moderado">
      <formula>NOT(ISERROR(SEARCH("6- Moderado",N8)))</formula>
    </cfRule>
    <cfRule type="containsText" dxfId="461" priority="818" operator="containsText" text="4- Moderado">
      <formula>NOT(ISERROR(SEARCH("4- Moderado",N8)))</formula>
    </cfRule>
    <cfRule type="containsText" dxfId="460" priority="819" operator="containsText" text="3- Bajo">
      <formula>NOT(ISERROR(SEARCH("3- Bajo",N8)))</formula>
    </cfRule>
    <cfRule type="containsText" dxfId="459" priority="820" operator="containsText" text="4- Bajo">
      <formula>NOT(ISERROR(SEARCH("4- Bajo",N8)))</formula>
    </cfRule>
  </conditionalFormatting>
  <conditionalFormatting sqref="N10:O10">
    <cfRule type="containsText" dxfId="458" priority="1421" operator="containsText" text="Extremo">
      <formula>NOT(ISERROR(SEARCH("Extremo",N10)))</formula>
    </cfRule>
    <cfRule type="containsText" dxfId="457" priority="1422" operator="containsText" text="Alto">
      <formula>NOT(ISERROR(SEARCH("Alto",N10)))</formula>
    </cfRule>
    <cfRule type="containsText" dxfId="456" priority="1423" operator="containsText" text="Bajo">
      <formula>NOT(ISERROR(SEARCH("Bajo",N10)))</formula>
    </cfRule>
    <cfRule type="containsText" dxfId="455" priority="1424" operator="containsText" text="Moderado">
      <formula>NOT(ISERROR(SEARCH("Moderado",N10)))</formula>
    </cfRule>
  </conditionalFormatting>
  <conditionalFormatting sqref="O17">
    <cfRule type="containsText" dxfId="454" priority="52" operator="containsText" text="Moderado">
      <formula>NOT(ISERROR(SEARCH("Moderado",O17)))</formula>
    </cfRule>
    <cfRule type="containsText" dxfId="453" priority="51" operator="containsText" text="Bajo">
      <formula>NOT(ISERROR(SEARCH("Bajo",O17)))</formula>
    </cfRule>
    <cfRule type="containsText" dxfId="452" priority="50" operator="containsText" text="Alto">
      <formula>NOT(ISERROR(SEARCH("Alto",O17)))</formula>
    </cfRule>
    <cfRule type="containsText" dxfId="451" priority="49" operator="containsText" text="Extremo">
      <formula>NOT(ISERROR(SEARCH("Extremo",O17)))</formula>
    </cfRule>
  </conditionalFormatting>
  <conditionalFormatting sqref="N17">
    <cfRule type="containsText" dxfId="450" priority="9" operator="containsText" text="Extremo">
      <formula>NOT(ISERROR(SEARCH("Extremo",N17)))</formula>
    </cfRule>
    <cfRule type="containsText" dxfId="449" priority="10" operator="containsText" text="Alto">
      <formula>NOT(ISERROR(SEARCH("Alto",N17)))</formula>
    </cfRule>
    <cfRule type="containsText" dxfId="448" priority="11" operator="containsText" text="Bajo">
      <formula>NOT(ISERROR(SEARCH("Bajo",N17)))</formula>
    </cfRule>
    <cfRule type="containsText" dxfId="447" priority="12" operator="containsText" text="Moderado">
      <formula>NOT(ISERROR(SEARCH("Moderado",N17)))</formula>
    </cfRule>
  </conditionalFormatting>
  <conditionalFormatting sqref="N22">
    <cfRule type="containsText" dxfId="446" priority="5" operator="containsText" text="Extremo">
      <formula>NOT(ISERROR(SEARCH("Extremo",N22)))</formula>
    </cfRule>
    <cfRule type="containsText" dxfId="445" priority="6" operator="containsText" text="Alto">
      <formula>NOT(ISERROR(SEARCH("Alto",N22)))</formula>
    </cfRule>
    <cfRule type="containsText" dxfId="444" priority="7" operator="containsText" text="Bajo">
      <formula>NOT(ISERROR(SEARCH("Bajo",N22)))</formula>
    </cfRule>
    <cfRule type="containsText" dxfId="443" priority="8" operator="containsText" text="Moderado">
      <formula>NOT(ISERROR(SEARCH("Moderado",N22)))</formula>
    </cfRule>
  </conditionalFormatting>
  <conditionalFormatting sqref="N26">
    <cfRule type="containsText" dxfId="442" priority="1" operator="containsText" text="Extremo">
      <formula>NOT(ISERROR(SEARCH("Extremo",N26)))</formula>
    </cfRule>
    <cfRule type="containsText" dxfId="441" priority="2" operator="containsText" text="Alto">
      <formula>NOT(ISERROR(SEARCH("Alto",N26)))</formula>
    </cfRule>
    <cfRule type="containsText" dxfId="440" priority="3" operator="containsText" text="Bajo">
      <formula>NOT(ISERROR(SEARCH("Bajo",N26)))</formula>
    </cfRule>
    <cfRule type="containsText" dxfId="439" priority="4" operator="containsText" text="Moderado">
      <formula>NOT(ISERROR(SEARCH("Moderado",N26)))</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59" operator="containsText" id="{D4158494-FAE5-4853-A580-52567E2FD023}">
            <xm:f>NOT(ISERROR(SEARCH('8- Politicas de administracion '!$B$5,H10)))</xm:f>
            <xm:f>'8- Politicas de administracion '!$B$5</xm:f>
            <x14:dxf>
              <font>
                <color rgb="FF006100"/>
              </font>
              <fill>
                <patternFill>
                  <bgColor rgb="FFC6EFCE"/>
                </patternFill>
              </fill>
            </x14:dxf>
          </x14:cfRule>
          <x14:cfRule type="containsText" priority="860" operator="containsText" id="{009A1948-254C-4020-A26D-7181B4E8E5DF}">
            <xm:f>NOT(ISERROR(SEARCH('8- Politicas de administracion '!$B$5,H10)))</xm:f>
            <xm:f>'8- Politicas de administracion '!$B$5</xm:f>
            <x14:dxf>
              <font>
                <color rgb="FF9C0006"/>
              </font>
              <fill>
                <patternFill>
                  <bgColor rgb="FFFFC7CE"/>
                </patternFill>
              </fill>
            </x14:dxf>
          </x14:cfRule>
          <xm:sqref>H10</xm:sqref>
        </x14:conditionalFormatting>
        <x14:conditionalFormatting xmlns:xm="http://schemas.microsoft.com/office/excel/2006/main">
          <x14:cfRule type="containsText" priority="252" operator="containsText" id="{B3F77126-2A27-4EC5-85A9-CBEC830FD7BD}">
            <xm:f>NOT(ISERROR(SEARCH('8- Politicas de administracion '!$B$5,H13)))</xm:f>
            <xm:f>'8- Politicas de administracion '!$B$5</xm:f>
            <x14:dxf>
              <font>
                <color rgb="FF006100"/>
              </font>
              <fill>
                <patternFill>
                  <bgColor rgb="FFC6EFCE"/>
                </patternFill>
              </fill>
            </x14:dxf>
          </x14:cfRule>
          <x14:cfRule type="containsText" priority="253" operator="containsText" id="{CA966E56-48A7-4BE5-A289-34723629A3D2}">
            <xm:f>NOT(ISERROR(SEARCH('8- Politicas de administracion '!$B$5,H13)))</xm:f>
            <xm:f>'8- Politicas de administracion '!$B$5</xm:f>
            <x14:dxf>
              <font>
                <color rgb="FF9C0006"/>
              </font>
              <fill>
                <patternFill>
                  <bgColor rgb="FFFFC7CE"/>
                </patternFill>
              </fill>
            </x14:dxf>
          </x14:cfRule>
          <xm:sqref>H13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Politicas de administracion '!$I$17:$I$22</xm:f>
          </x14:formula1>
          <xm:sqref>I10:I16</xm:sqref>
        </x14:dataValidation>
        <x14:dataValidation type="list" allowBlank="1" showInputMessage="1" showErrorMessage="1" xr:uid="{00000000-0002-0000-0400-000001000000}">
          <x14:formula1>
            <xm:f>IF(I10='8- Politicas de administracion '!$C$16,'8- Politicas de administracion '!$C$17:$C$21,IF(I10='8- Politicas de administracion '!$C$24,'8- Politicas de administracion '!$C$25:$C$29,IF(I10='8- Politicas de administracion '!$C$32,'8- Politicas de administracion '!$C$33:$C$37,IF(I10='8- Politicas de administracion '!$C$40,'8- Politicas de administracion '!$C$41:$C$45,IF(I10='8- Politicas de administracion '!$C$48,'8- Politicas de administracion '!$C$49:$C$53,IF(I10='8- Politicas de administracion '!$C$56,'8- Politicas de administracion '!$C$57:$C$61))))))</xm:f>
          </x14:formula1>
          <xm:sqref>J10:J16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JR28"/>
  <sheetViews>
    <sheetView topLeftCell="A7" zoomScale="80" zoomScaleNormal="80" zoomScalePageLayoutView="70" workbookViewId="0">
      <selection activeCell="L14" sqref="L14"/>
    </sheetView>
  </sheetViews>
  <sheetFormatPr baseColWidth="10" defaultColWidth="11.42578125" defaultRowHeight="15"/>
  <cols>
    <col min="1" max="1" width="7" customWidth="1"/>
    <col min="2" max="2" width="35.85546875" customWidth="1"/>
    <col min="3" max="3" width="52.5703125" style="47" customWidth="1"/>
    <col min="4" max="4" width="6.140625" style="45" customWidth="1"/>
    <col min="5" max="5" width="39.42578125" customWidth="1"/>
    <col min="7" max="7" width="12.28515625" bestFit="1" customWidth="1"/>
    <col min="8" max="8" width="14.7109375" bestFit="1" customWidth="1"/>
    <col min="9" max="9" width="16" customWidth="1"/>
    <col min="10" max="10" width="8.5703125" customWidth="1"/>
    <col min="11" max="11" width="11.7109375" customWidth="1"/>
    <col min="12" max="12" width="25" style="249" customWidth="1"/>
    <col min="13" max="13" width="42.7109375" customWidth="1"/>
    <col min="14" max="14" width="7.7109375" customWidth="1"/>
    <col min="15" max="15" width="15.7109375" customWidth="1"/>
    <col min="16" max="17" width="10" customWidth="1"/>
    <col min="18" max="18" width="10.85546875" customWidth="1"/>
    <col min="19" max="19" width="11.42578125" customWidth="1"/>
    <col min="20" max="20" width="26.28515625" style="38" customWidth="1"/>
    <col min="21" max="21" width="18.5703125" style="37" customWidth="1"/>
    <col min="22" max="22" width="22.5703125" style="39" customWidth="1"/>
    <col min="23" max="278" width="11.42578125" style="17"/>
    <col min="279" max="16384" width="11.42578125" style="22"/>
  </cols>
  <sheetData>
    <row r="1" spans="1:278" s="19" customFormat="1" ht="17.25" thickTop="1">
      <c r="A1" s="466"/>
      <c r="B1" s="467"/>
      <c r="C1" s="468"/>
      <c r="D1" s="236"/>
      <c r="E1" s="462" t="s">
        <v>297</v>
      </c>
      <c r="F1" s="463"/>
      <c r="G1" s="463"/>
      <c r="H1" s="463"/>
      <c r="I1" s="463"/>
      <c r="J1" s="463"/>
      <c r="K1" s="463"/>
      <c r="L1" s="463"/>
      <c r="M1" s="463"/>
      <c r="N1" s="463"/>
      <c r="O1" s="463"/>
      <c r="P1" s="463"/>
      <c r="Q1" s="463"/>
      <c r="R1" s="463"/>
      <c r="S1" s="463"/>
      <c r="T1" s="463"/>
      <c r="U1" s="463"/>
      <c r="V1" s="463"/>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16.5">
      <c r="A2" s="469"/>
      <c r="B2" s="470"/>
      <c r="C2" s="471"/>
      <c r="D2" s="236"/>
      <c r="E2" s="464"/>
      <c r="F2" s="465"/>
      <c r="G2" s="465"/>
      <c r="H2" s="465"/>
      <c r="I2" s="465"/>
      <c r="J2" s="465"/>
      <c r="K2" s="465"/>
      <c r="L2" s="465"/>
      <c r="M2" s="465"/>
      <c r="N2" s="465"/>
      <c r="O2" s="465"/>
      <c r="P2" s="465"/>
      <c r="Q2" s="465"/>
      <c r="R2" s="465"/>
      <c r="S2" s="465"/>
      <c r="T2" s="465"/>
      <c r="U2" s="465"/>
      <c r="V2" s="465"/>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55.5" customHeight="1">
      <c r="A3" s="469"/>
      <c r="B3" s="470"/>
      <c r="C3" s="471"/>
      <c r="D3" s="265"/>
      <c r="E3" s="464"/>
      <c r="F3" s="465"/>
      <c r="G3" s="465"/>
      <c r="H3" s="465"/>
      <c r="I3" s="465"/>
      <c r="J3" s="465"/>
      <c r="K3" s="465"/>
      <c r="L3" s="465"/>
      <c r="M3" s="465"/>
      <c r="N3" s="465"/>
      <c r="O3" s="465"/>
      <c r="P3" s="465"/>
      <c r="Q3" s="465"/>
      <c r="R3" s="465"/>
      <c r="S3" s="465"/>
      <c r="T3" s="465"/>
      <c r="U3" s="465"/>
      <c r="V3" s="465"/>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26.25" customHeight="1">
      <c r="A4" s="490" t="s">
        <v>264</v>
      </c>
      <c r="B4" s="490"/>
      <c r="C4" s="409" t="s">
        <v>265</v>
      </c>
      <c r="D4" s="409"/>
      <c r="E4" s="409"/>
      <c r="F4" s="409"/>
      <c r="G4" s="409"/>
      <c r="H4" s="409"/>
      <c r="I4" s="409"/>
      <c r="J4" s="409"/>
      <c r="K4" s="409"/>
      <c r="L4" s="409"/>
      <c r="M4" s="409"/>
      <c r="N4" s="409"/>
      <c r="O4" s="409"/>
      <c r="P4" s="409"/>
      <c r="Q4" s="409"/>
      <c r="R4" s="409"/>
      <c r="S4" s="409"/>
      <c r="T4" s="409"/>
      <c r="U4" s="409"/>
      <c r="V4" s="409"/>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42" customHeight="1">
      <c r="A5" s="488" t="s">
        <v>266</v>
      </c>
      <c r="B5" s="488"/>
      <c r="C5" s="460" t="s">
        <v>267</v>
      </c>
      <c r="D5" s="460"/>
      <c r="E5" s="460"/>
      <c r="F5" s="460"/>
      <c r="G5" s="460"/>
      <c r="H5" s="460"/>
      <c r="I5" s="460"/>
      <c r="J5" s="460"/>
      <c r="K5" s="460"/>
      <c r="L5" s="460"/>
      <c r="M5" s="460"/>
      <c r="N5" s="460"/>
      <c r="O5" s="460"/>
      <c r="P5" s="460"/>
      <c r="Q5" s="460"/>
      <c r="R5" s="460"/>
      <c r="S5" s="460"/>
      <c r="T5" s="460"/>
      <c r="U5" s="460"/>
      <c r="V5" s="460"/>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24" customHeight="1" thickBot="1">
      <c r="A6" s="489" t="s">
        <v>268</v>
      </c>
      <c r="B6" s="489"/>
      <c r="C6" s="461" t="s">
        <v>269</v>
      </c>
      <c r="D6" s="461"/>
      <c r="E6" s="461"/>
      <c r="F6" s="461"/>
      <c r="G6" s="461"/>
      <c r="H6" s="461"/>
      <c r="I6" s="461"/>
      <c r="J6" s="461"/>
      <c r="K6" s="461"/>
      <c r="L6" s="461"/>
      <c r="M6" s="461"/>
      <c r="N6" s="461"/>
      <c r="O6" s="461"/>
      <c r="P6" s="461"/>
      <c r="Q6" s="461"/>
      <c r="R6" s="461"/>
      <c r="S6" s="461"/>
      <c r="T6" s="461"/>
      <c r="U6" s="461"/>
      <c r="V6" s="461"/>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27" customHeight="1" thickTop="1" thickBot="1">
      <c r="A7" s="472" t="s">
        <v>270</v>
      </c>
      <c r="B7" s="472"/>
      <c r="C7" s="472"/>
      <c r="D7" s="473" t="s">
        <v>298</v>
      </c>
      <c r="E7" s="474"/>
      <c r="F7" s="474"/>
      <c r="G7" s="474"/>
      <c r="H7" s="474"/>
      <c r="I7" s="474"/>
      <c r="J7" s="474"/>
      <c r="K7" s="474"/>
      <c r="L7" s="474"/>
      <c r="M7" s="474"/>
      <c r="N7" s="474"/>
      <c r="O7" s="474"/>
      <c r="P7" s="474"/>
      <c r="Q7" s="474"/>
      <c r="R7" s="475"/>
      <c r="S7" s="232"/>
      <c r="T7" s="472" t="s">
        <v>299</v>
      </c>
      <c r="U7" s="472"/>
      <c r="V7" s="472"/>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1.5" customHeight="1" thickTop="1" thickBot="1">
      <c r="A8" s="476" t="s">
        <v>275</v>
      </c>
      <c r="B8" s="472" t="s">
        <v>300</v>
      </c>
      <c r="C8" s="479" t="s">
        <v>271</v>
      </c>
      <c r="D8" s="481" t="s">
        <v>301</v>
      </c>
      <c r="E8" s="483" t="s">
        <v>239</v>
      </c>
      <c r="F8" s="485" t="s">
        <v>501</v>
      </c>
      <c r="G8" s="486"/>
      <c r="H8" s="486"/>
      <c r="I8" s="486"/>
      <c r="J8" s="486"/>
      <c r="K8" s="487"/>
      <c r="L8" s="485" t="s">
        <v>302</v>
      </c>
      <c r="M8" s="486"/>
      <c r="N8" s="486"/>
      <c r="O8" s="486"/>
      <c r="P8" s="486"/>
      <c r="Q8" s="486"/>
      <c r="R8" s="486"/>
      <c r="S8" s="487"/>
      <c r="T8" s="54"/>
      <c r="U8" s="55"/>
      <c r="V8" s="83" t="s">
        <v>303</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159.75" customHeight="1" thickTop="1" thickBot="1">
      <c r="A9" s="477"/>
      <c r="B9" s="478"/>
      <c r="C9" s="480"/>
      <c r="D9" s="482"/>
      <c r="E9" s="484"/>
      <c r="F9" s="233" t="s">
        <v>241</v>
      </c>
      <c r="G9" s="233" t="s">
        <v>243</v>
      </c>
      <c r="H9" s="233" t="s">
        <v>505</v>
      </c>
      <c r="I9" s="269" t="s">
        <v>245</v>
      </c>
      <c r="J9" s="129" t="s">
        <v>304</v>
      </c>
      <c r="K9" s="233" t="s">
        <v>251</v>
      </c>
      <c r="L9" s="233" t="s">
        <v>305</v>
      </c>
      <c r="M9" s="234" t="s">
        <v>248</v>
      </c>
      <c r="N9" s="233" t="s">
        <v>306</v>
      </c>
      <c r="O9" s="233" t="s">
        <v>307</v>
      </c>
      <c r="P9" s="233" t="s">
        <v>308</v>
      </c>
      <c r="Q9" s="233" t="s">
        <v>309</v>
      </c>
      <c r="R9" s="129" t="s">
        <v>304</v>
      </c>
      <c r="S9" s="233" t="s">
        <v>310</v>
      </c>
      <c r="T9" s="48" t="s">
        <v>253</v>
      </c>
      <c r="U9" s="48" t="s">
        <v>255</v>
      </c>
      <c r="V9" s="49" t="s">
        <v>311</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75.75" thickBot="1">
      <c r="A10" s="454" t="s">
        <v>497</v>
      </c>
      <c r="B10" s="457" t="str">
        <f>'5-. Identificación de Riesgos'!B10</f>
        <v>Inexactitud en las propuestas e informe de Reordenamiento</v>
      </c>
      <c r="C10" s="250" t="str">
        <f>'5-. Identificación de Riesgos'!D10</f>
        <v>1. Falta de inducción, entrenamiento yo capacitación del personal encargado de elaborar las propuestas de reordenamiento o descongestión.</v>
      </c>
      <c r="D10" s="251">
        <v>1</v>
      </c>
      <c r="E10" s="252" t="s">
        <v>495</v>
      </c>
      <c r="F10" s="251" t="s">
        <v>312</v>
      </c>
      <c r="G10" s="251" t="s">
        <v>312</v>
      </c>
      <c r="H10" s="251" t="s">
        <v>312</v>
      </c>
      <c r="I10" s="251" t="s">
        <v>312</v>
      </c>
      <c r="J10" s="253">
        <f>COUNTIF(F10:I10,"SI")/4</f>
        <v>1</v>
      </c>
      <c r="K10" s="448">
        <f>AVERAGE(J10:J12)</f>
        <v>1</v>
      </c>
      <c r="L10" s="251" t="str">
        <f>'5-. Identificación de Riesgos'!I10</f>
        <v>Afectación de reputacion,imagén,  credibilidad, satisfacción de usuarios y PI</v>
      </c>
      <c r="M10" s="266" t="s">
        <v>494</v>
      </c>
      <c r="N10" s="251" t="s">
        <v>312</v>
      </c>
      <c r="O10" s="251" t="s">
        <v>312</v>
      </c>
      <c r="P10" s="251" t="s">
        <v>312</v>
      </c>
      <c r="Q10" s="251" t="s">
        <v>312</v>
      </c>
      <c r="R10" s="253">
        <f>SUM(COUNTIF(N10,"SI")*25%,COUNTIF(O10,"SI")*40%,COUNTIF(P10,"SI")*25%,COUNTIF(Q10,"SI")*10%)</f>
        <v>1</v>
      </c>
      <c r="S10" s="448">
        <f>AVERAGE(R10:R10)</f>
        <v>1</v>
      </c>
      <c r="T10" s="451" t="str">
        <f>CONCATENATE(INDEX('8- Politicas de administracion '!$B$6:$F$10,MATCH(ROUND(IF((RIGHT('5-. Identificación de Riesgos'!H10,1)-'6. Valoración Controles'!K10)&lt;1,1,(RIGHT('5-. Identificación de Riesgos'!H10,1)-'6. Valoración Controles'!K10)),0),'8- Politicas de administracion '!$F$6:$F$10,0),1)," - ",ROUND(IF((RIGHT('5-. Identificación de Riesgos'!H10,1)-'6. Valoración Controles'!K10)&lt;1,1,(RIGHT('5-. Identificación de Riesgos'!H10,1)-'6. Valoración Controles'!K10)),0))</f>
        <v>Muy Baja - 1</v>
      </c>
      <c r="U10" s="439" t="str">
        <f>CONCATENATE(INDEX('8- Politicas de administracion '!$B$17:$F$21,MATCH(ROUND(IF((RIGHT('5-. Identificación de Riesgos'!M10,1)-'6. Valoración Controles'!S10)&lt;1,1,(RIGHT('5-. Identificación de Riesgos'!M10,1)-'6. Valoración Controles'!S10)),0),'8- Politicas de administracion '!$F$17:$F$21,0),1)," - ",ROUND(IF((RIGHT('5-. Identificación de Riesgos'!M10,1)-'6. Valoración Controles'!S10)&lt;1,1,(RIGHT('5-. Identificación de Riesgos'!M10,1)-'6. Valoración Controles'!S10)),0))</f>
        <v>Menor - 2</v>
      </c>
      <c r="V10" s="442" t="str">
        <f>CONCATENATE(VLOOKUP((LEFT(T10,LEN(T10)-4)&amp;LEFT(U10,LEN(U10)-4)),'9- Matriz de Calor '!$D$18:$E$42,2,0)," - ",RIGHT(T10,1)*RIGHT(U10,1))</f>
        <v>Bajo - 2</v>
      </c>
    </row>
    <row r="11" spans="1:278" ht="45.75" thickBot="1">
      <c r="A11" s="455"/>
      <c r="B11" s="458"/>
      <c r="C11" s="237" t="str">
        <f>'5-. Identificación de Riesgos'!D11</f>
        <v>2. Información estadística errada o insuficiente.</v>
      </c>
      <c r="D11" s="238">
        <v>2</v>
      </c>
      <c r="E11" s="240" t="s">
        <v>313</v>
      </c>
      <c r="F11" s="238" t="s">
        <v>312</v>
      </c>
      <c r="G11" s="238" t="s">
        <v>312</v>
      </c>
      <c r="H11" s="238" t="s">
        <v>312</v>
      </c>
      <c r="I11" s="238" t="s">
        <v>312</v>
      </c>
      <c r="J11" s="235">
        <f t="shared" ref="J11:J12" si="0">COUNTIF(F11:I11,"SI")/4</f>
        <v>1</v>
      </c>
      <c r="K11" s="449"/>
      <c r="L11" s="238">
        <f>'5-. Identificación de Riesgos'!I11</f>
        <v>0</v>
      </c>
      <c r="M11" s="267" t="s">
        <v>496</v>
      </c>
      <c r="N11" s="251" t="s">
        <v>312</v>
      </c>
      <c r="O11" s="251" t="s">
        <v>312</v>
      </c>
      <c r="P11" s="251" t="s">
        <v>312</v>
      </c>
      <c r="Q11" s="251" t="s">
        <v>312</v>
      </c>
      <c r="R11" s="235">
        <f>SUM(COUNTIF(N11,"SI")*25%,COUNTIF(O11,"SI")*40%,COUNTIF(P11,"SI")*25%,COUNTIF(Q11,"SI")*10%)</f>
        <v>1</v>
      </c>
      <c r="S11" s="449"/>
      <c r="T11" s="452"/>
      <c r="U11" s="440"/>
      <c r="V11" s="443"/>
    </row>
    <row r="12" spans="1:278" ht="65.25" customHeight="1" thickBot="1">
      <c r="A12" s="456"/>
      <c r="B12" s="459"/>
      <c r="C12" s="254" t="str">
        <f>'5-. Identificación de Riesgos'!D12</f>
        <v>3.Procedimientos desactualizados.</v>
      </c>
      <c r="D12" s="255">
        <v>3</v>
      </c>
      <c r="E12" s="256" t="s">
        <v>499</v>
      </c>
      <c r="F12" s="255" t="s">
        <v>312</v>
      </c>
      <c r="G12" s="255" t="s">
        <v>312</v>
      </c>
      <c r="H12" s="255" t="s">
        <v>312</v>
      </c>
      <c r="I12" s="255" t="s">
        <v>312</v>
      </c>
      <c r="J12" s="257">
        <f t="shared" si="0"/>
        <v>1</v>
      </c>
      <c r="K12" s="450"/>
      <c r="L12" s="255">
        <f>'5-. Identificación de Riesgos'!I12</f>
        <v>0</v>
      </c>
      <c r="M12" s="268" t="s">
        <v>498</v>
      </c>
      <c r="N12" s="251" t="s">
        <v>312</v>
      </c>
      <c r="O12" s="251" t="s">
        <v>312</v>
      </c>
      <c r="P12" s="251" t="s">
        <v>312</v>
      </c>
      <c r="Q12" s="251" t="s">
        <v>312</v>
      </c>
      <c r="R12" s="257">
        <f>SUM(COUNTIF(N12,"SI")*25%,COUNTIF(O12,"SI")*40%,COUNTIF(P12,"SI")*25%,COUNTIF(Q12,"SI")*10%)</f>
        <v>1</v>
      </c>
      <c r="S12" s="450"/>
      <c r="T12" s="453"/>
      <c r="U12" s="441"/>
      <c r="V12" s="444"/>
    </row>
    <row r="13" spans="1:278" ht="87.75" customHeight="1" thickBot="1">
      <c r="A13" s="491">
        <f>'5-. Identificación de Riesgos'!A13</f>
        <v>2</v>
      </c>
      <c r="B13" s="493" t="str">
        <f>'5-. Identificación de Riesgos'!B13</f>
        <v>Demoras en la presentación de propuestas e informe de reordenamiento</v>
      </c>
      <c r="C13" s="250" t="str">
        <f>'5-. Identificación de Riesgos'!D13</f>
        <v>1. Falta de seguimiento a los reportes estadísticos.</v>
      </c>
      <c r="D13" s="251">
        <v>1</v>
      </c>
      <c r="E13" s="252" t="s">
        <v>500</v>
      </c>
      <c r="F13" s="251" t="s">
        <v>312</v>
      </c>
      <c r="G13" s="251" t="s">
        <v>312</v>
      </c>
      <c r="H13" s="251" t="s">
        <v>312</v>
      </c>
      <c r="I13" s="251" t="s">
        <v>312</v>
      </c>
      <c r="J13" s="253">
        <f t="shared" ref="J13:J25" si="1">COUNTIF(F13:I13,"SI")/4</f>
        <v>1</v>
      </c>
      <c r="K13" s="448">
        <f>AVERAGE(J13:J16)</f>
        <v>1</v>
      </c>
      <c r="L13" s="251" t="str">
        <f>'5-. Identificación de Riesgos'!I13</f>
        <v>Incumplimiento de las metas establecidas</v>
      </c>
      <c r="M13" s="275" t="s">
        <v>508</v>
      </c>
      <c r="N13" s="251" t="s">
        <v>312</v>
      </c>
      <c r="O13" s="251" t="s">
        <v>312</v>
      </c>
      <c r="P13" s="251" t="s">
        <v>312</v>
      </c>
      <c r="Q13" s="251" t="s">
        <v>312</v>
      </c>
      <c r="R13" s="253">
        <f t="shared" ref="R13:R17" si="2">SUM(COUNTIF(N13,"SI")*25%,COUNTIF(O13,"SI")*40%,COUNTIF(P13,"SI")*25%,COUNTIF(Q13,"SI")*10%)</f>
        <v>1</v>
      </c>
      <c r="S13" s="448">
        <f>AVERAGE(R13:R13)</f>
        <v>1</v>
      </c>
      <c r="T13" s="451" t="str">
        <f>CONCATENATE(INDEX('8- Politicas de administracion '!$B$6:$F$10,MATCH(ROUND(IF((RIGHT('5-. Identificación de Riesgos'!H13,1)-'6. Valoración Controles'!K13)&lt;1,1,(RIGHT('5-. Identificación de Riesgos'!H13,1)-'6. Valoración Controles'!K13)),0),'8- Politicas de administracion '!$F$6:$F$10,0),1)," - ",ROUND(IF((RIGHT('5-. Identificación de Riesgos'!H13,1)-'6. Valoración Controles'!K13)&lt;1,1,(RIGHT('5-. Identificación de Riesgos'!H13,1)-'6. Valoración Controles'!K13)),0))</f>
        <v>Muy Baja - 1</v>
      </c>
      <c r="U13" s="439" t="str">
        <f>CONCATENATE(INDEX('8- Politicas de administracion '!$B$17:$F$21,MATCH(ROUND(IF((RIGHT('5-. Identificación de Riesgos'!M13,1)-'6. Valoración Controles'!S13)&lt;1,1,(RIGHT('5-. Identificación de Riesgos'!M13,1)-'6. Valoración Controles'!S13)),0),'8- Politicas de administracion '!$F$17:$F$21,0),1)," - ",ROUND(IF((RIGHT('5-. Identificación de Riesgos'!M13,1)-'6. Valoración Controles'!S13)&lt;1,1,(RIGHT('5-. Identificación de Riesgos'!M13,1)-'6. Valoración Controles'!S13)),0))</f>
        <v>Moderado - 3</v>
      </c>
      <c r="V13" s="442" t="str">
        <f>CONCATENATE(VLOOKUP((LEFT(T13,LEN(T13)-4)&amp;LEFT(U13,LEN(U13)-4)),'9- Matriz de Calor '!$D$18:$E$42,2,0)," - ",RIGHT(T13,1)*RIGHT(U13,1))</f>
        <v>Moderado - 3</v>
      </c>
    </row>
    <row r="14" spans="1:278" ht="114" customHeight="1" thickBot="1">
      <c r="A14" s="492"/>
      <c r="B14" s="494"/>
      <c r="C14" s="237" t="str">
        <f>'5-. Identificación de Riesgos'!D14</f>
        <v>2. Reporte extemporáneo o erróneo de la información estadística</v>
      </c>
      <c r="D14" s="238">
        <v>2</v>
      </c>
      <c r="E14" s="240" t="s">
        <v>313</v>
      </c>
      <c r="F14" s="238" t="s">
        <v>312</v>
      </c>
      <c r="G14" s="238" t="s">
        <v>312</v>
      </c>
      <c r="H14" s="238" t="s">
        <v>312</v>
      </c>
      <c r="I14" s="238" t="s">
        <v>312</v>
      </c>
      <c r="J14" s="235">
        <f t="shared" si="1"/>
        <v>1</v>
      </c>
      <c r="K14" s="449"/>
      <c r="L14" s="238">
        <f>'5-. Identificación de Riesgos'!I14</f>
        <v>0</v>
      </c>
      <c r="M14" s="274" t="s">
        <v>509</v>
      </c>
      <c r="N14" s="251" t="s">
        <v>312</v>
      </c>
      <c r="O14" s="251" t="s">
        <v>312</v>
      </c>
      <c r="P14" s="251" t="s">
        <v>312</v>
      </c>
      <c r="Q14" s="251" t="s">
        <v>312</v>
      </c>
      <c r="R14" s="235">
        <f t="shared" si="2"/>
        <v>1</v>
      </c>
      <c r="S14" s="449"/>
      <c r="T14" s="452"/>
      <c r="U14" s="440"/>
      <c r="V14" s="443"/>
    </row>
    <row r="15" spans="1:278" ht="41.25" customHeight="1" thickBot="1">
      <c r="A15" s="492"/>
      <c r="B15" s="494"/>
      <c r="C15" s="237" t="str">
        <f>'5-. Identificación de Riesgos'!D15</f>
        <v>3. Desconocimiento de las necesidades del aparato judicial.</v>
      </c>
      <c r="D15" s="238">
        <v>3</v>
      </c>
      <c r="E15" s="240" t="s">
        <v>502</v>
      </c>
      <c r="F15" s="238" t="s">
        <v>312</v>
      </c>
      <c r="G15" s="238" t="s">
        <v>312</v>
      </c>
      <c r="H15" s="238" t="s">
        <v>312</v>
      </c>
      <c r="I15" s="238" t="s">
        <v>312</v>
      </c>
      <c r="J15" s="235">
        <f t="shared" si="1"/>
        <v>1</v>
      </c>
      <c r="K15" s="449"/>
      <c r="L15" s="238" t="s">
        <v>503</v>
      </c>
      <c r="M15" s="277" t="s">
        <v>511</v>
      </c>
      <c r="N15" s="276" t="s">
        <v>312</v>
      </c>
      <c r="O15" s="276" t="s">
        <v>312</v>
      </c>
      <c r="P15" s="276" t="s">
        <v>312</v>
      </c>
      <c r="Q15" s="276" t="s">
        <v>312</v>
      </c>
      <c r="R15" s="235">
        <f t="shared" si="2"/>
        <v>1</v>
      </c>
      <c r="S15" s="449"/>
      <c r="T15" s="452"/>
      <c r="U15" s="440"/>
      <c r="V15" s="443"/>
    </row>
    <row r="16" spans="1:278" ht="45" customHeight="1" thickBot="1">
      <c r="A16" s="492"/>
      <c r="B16" s="495"/>
      <c r="C16" s="254" t="str">
        <f>'5-. Identificación de Riesgos'!D16</f>
        <v xml:space="preserve">4. Falta de personal en la seccional para realizar las propuestas oportunamente. </v>
      </c>
      <c r="D16" s="255">
        <v>4</v>
      </c>
      <c r="E16" s="259" t="s">
        <v>510</v>
      </c>
      <c r="F16" s="255" t="s">
        <v>312</v>
      </c>
      <c r="G16" s="255" t="s">
        <v>312</v>
      </c>
      <c r="H16" s="255" t="s">
        <v>312</v>
      </c>
      <c r="I16" s="255" t="s">
        <v>312</v>
      </c>
      <c r="J16" s="257">
        <f t="shared" si="1"/>
        <v>1</v>
      </c>
      <c r="K16" s="450"/>
      <c r="L16" s="255">
        <f>'5-. Identificación de Riesgos'!I16</f>
        <v>0</v>
      </c>
      <c r="M16" s="257" t="s">
        <v>511</v>
      </c>
      <c r="N16" s="251" t="s">
        <v>312</v>
      </c>
      <c r="O16" s="251" t="s">
        <v>312</v>
      </c>
      <c r="P16" s="251" t="s">
        <v>312</v>
      </c>
      <c r="Q16" s="251" t="s">
        <v>312</v>
      </c>
      <c r="R16" s="257">
        <f t="shared" si="2"/>
        <v>1</v>
      </c>
      <c r="S16" s="450"/>
      <c r="T16" s="453"/>
      <c r="U16" s="441"/>
      <c r="V16" s="444"/>
    </row>
    <row r="17" spans="1:22" ht="85.5" customHeight="1" thickBot="1">
      <c r="A17" s="496">
        <f>'5-. Identificación de Riesgos'!A17</f>
        <v>3</v>
      </c>
      <c r="B17" s="457" t="str">
        <f>'5-. Identificación de Riesgos'!B17</f>
        <v xml:space="preserve">Recibir dádivas o beneficios a nombre propio o de terceros para, no entregar o entregar información privilegiada o confidencial </v>
      </c>
      <c r="C17" s="250" t="str">
        <f>'5-. Identificación de Riesgos'!D17</f>
        <v xml:space="preserve">1.Insuficientes programas de capacitación para la toma de conciencia debido al desconocimiento de la ley antisoborno (ISO 37001:2016), Plan Anticorrupción y  de los  valores y principios propios de la entidad.
</v>
      </c>
      <c r="D17" s="251">
        <v>1</v>
      </c>
      <c r="E17" s="258" t="s">
        <v>521</v>
      </c>
      <c r="F17" s="251" t="s">
        <v>312</v>
      </c>
      <c r="G17" s="251" t="s">
        <v>312</v>
      </c>
      <c r="H17" s="251" t="s">
        <v>312</v>
      </c>
      <c r="I17" s="251" t="s">
        <v>312</v>
      </c>
      <c r="J17" s="253">
        <f t="shared" si="1"/>
        <v>1</v>
      </c>
      <c r="K17" s="448">
        <f>AVERAGE(J17:J21)</f>
        <v>1</v>
      </c>
      <c r="L17" s="251" t="str">
        <f>'5-. Identificación de Riesgos'!I17</f>
        <v>Afectación de ,  credibilidad, satisfacción de usuarios y PI</v>
      </c>
      <c r="M17" s="267" t="s">
        <v>504</v>
      </c>
      <c r="N17" s="251" t="s">
        <v>312</v>
      </c>
      <c r="O17" s="251" t="s">
        <v>312</v>
      </c>
      <c r="P17" s="251" t="s">
        <v>312</v>
      </c>
      <c r="Q17" s="251" t="s">
        <v>312</v>
      </c>
      <c r="R17" s="253">
        <f t="shared" si="2"/>
        <v>1</v>
      </c>
      <c r="S17" s="448">
        <f>AVERAGE(R17:R21)</f>
        <v>1</v>
      </c>
      <c r="T17" s="451" t="str">
        <f>CONCATENATE(INDEX('8- Politicas de administracion '!$B$6:$F$10,MATCH(ROUND(IF((RIGHT('5-. Identificación de Riesgos'!H17,1)-'6. Valoración Controles'!K17)&lt;1,1,(RIGHT('5-. Identificación de Riesgos'!H17,1)-'6. Valoración Controles'!K17)),0),'8- Politicas de administracion '!$F$6:$F$10,0),1)," - ",ROUND(IF((RIGHT('5-. Identificación de Riesgos'!H17,1)-'6. Valoración Controles'!K17)&lt;1,1,(RIGHT('5-. Identificación de Riesgos'!H17,1)-'6. Valoración Controles'!K17)),0))</f>
        <v>Muy Baja - 1</v>
      </c>
      <c r="U17" s="439" t="str">
        <f>CONCATENATE(INDEX('8- Politicas de administracion '!$B$17:$F$21,MATCH(ROUND(IF((RIGHT('5-. Identificación de Riesgos'!M17,1)-'6. Valoración Controles'!S17)&lt;1,1,(RIGHT('5-. Identificación de Riesgos'!M17,1)-'6. Valoración Controles'!S17)),0),'8- Politicas de administracion '!$F$17:$F$21,0),1)," - ",ROUND(IF((RIGHT('5-. Identificación de Riesgos'!M17,1)-'6. Valoración Controles'!S17)&lt;1,1,(RIGHT('5-. Identificación de Riesgos'!M17,1)-'6. Valoración Controles'!S17)),0))</f>
        <v>Moderado - 3</v>
      </c>
      <c r="V17" s="442" t="str">
        <f>CONCATENATE(VLOOKUP((LEFT(T17,LEN(T17)-4)&amp;LEFT(U17,LEN(U17)-4)),'9- Matriz de Calor '!$D$18:$E$42,2,0)," - ",RIGHT(T17,1)*RIGHT(U17,1))</f>
        <v>Moderado - 3</v>
      </c>
    </row>
    <row r="18" spans="1:22" ht="51.75" customHeight="1" thickBot="1">
      <c r="A18" s="497"/>
      <c r="B18" s="458"/>
      <c r="C18" s="237" t="str">
        <f>'5-. Identificación de Riesgos'!D18</f>
        <v xml:space="preserve">2. Desconocimiento y no aplicación del Código de Ética y Buen Gobierno.    </v>
      </c>
      <c r="D18" s="238">
        <v>2</v>
      </c>
      <c r="E18" s="89" t="s">
        <v>314</v>
      </c>
      <c r="F18" s="238" t="s">
        <v>312</v>
      </c>
      <c r="G18" s="238" t="s">
        <v>312</v>
      </c>
      <c r="H18" s="238" t="s">
        <v>312</v>
      </c>
      <c r="I18" s="238" t="s">
        <v>312</v>
      </c>
      <c r="J18" s="235">
        <f t="shared" si="1"/>
        <v>1</v>
      </c>
      <c r="K18" s="449"/>
      <c r="L18" s="238">
        <f>'5-. Identificación de Riesgos'!I18</f>
        <v>0</v>
      </c>
      <c r="M18" s="267" t="s">
        <v>504</v>
      </c>
      <c r="N18" s="251" t="s">
        <v>312</v>
      </c>
      <c r="O18" s="251" t="s">
        <v>312</v>
      </c>
      <c r="P18" s="251" t="s">
        <v>312</v>
      </c>
      <c r="Q18" s="251" t="s">
        <v>312</v>
      </c>
      <c r="R18" s="235"/>
      <c r="S18" s="449"/>
      <c r="T18" s="452"/>
      <c r="U18" s="440"/>
      <c r="V18" s="443"/>
    </row>
    <row r="19" spans="1:22" ht="40.5" customHeight="1" thickBot="1">
      <c r="A19" s="497"/>
      <c r="B19" s="458"/>
      <c r="C19" s="237" t="str">
        <f>'5-. Identificación de Riesgos'!D19</f>
        <v>3.Carencia de compromiso  y transparencia de los servidores judiciales</v>
      </c>
      <c r="D19" s="238">
        <v>3</v>
      </c>
      <c r="E19" s="89" t="s">
        <v>315</v>
      </c>
      <c r="F19" s="238" t="s">
        <v>312</v>
      </c>
      <c r="G19" s="238" t="s">
        <v>312</v>
      </c>
      <c r="H19" s="238" t="s">
        <v>312</v>
      </c>
      <c r="I19" s="238" t="s">
        <v>312</v>
      </c>
      <c r="J19" s="235">
        <f t="shared" si="1"/>
        <v>1</v>
      </c>
      <c r="K19" s="449"/>
      <c r="L19" s="238">
        <f>'5-. Identificación de Riesgos'!I19</f>
        <v>0</v>
      </c>
      <c r="M19" s="267" t="s">
        <v>504</v>
      </c>
      <c r="N19" s="251" t="s">
        <v>312</v>
      </c>
      <c r="O19" s="251" t="s">
        <v>312</v>
      </c>
      <c r="P19" s="251" t="s">
        <v>312</v>
      </c>
      <c r="Q19" s="251" t="s">
        <v>312</v>
      </c>
      <c r="R19" s="235"/>
      <c r="S19" s="449"/>
      <c r="T19" s="452"/>
      <c r="U19" s="440"/>
      <c r="V19" s="443"/>
    </row>
    <row r="20" spans="1:22" ht="67.5" customHeight="1" thickBot="1">
      <c r="A20" s="497"/>
      <c r="B20" s="458"/>
      <c r="C20" s="237" t="str">
        <f>'5-. Identificación de Riesgos'!D20</f>
        <v>4.Deficiencia de  controles en el trámite  de los documentos</v>
      </c>
      <c r="D20" s="238">
        <v>4</v>
      </c>
      <c r="E20" s="239" t="s">
        <v>316</v>
      </c>
      <c r="F20" s="238" t="s">
        <v>312</v>
      </c>
      <c r="G20" s="238" t="s">
        <v>312</v>
      </c>
      <c r="H20" s="238" t="s">
        <v>312</v>
      </c>
      <c r="I20" s="238" t="s">
        <v>312</v>
      </c>
      <c r="J20" s="235">
        <f t="shared" si="1"/>
        <v>1</v>
      </c>
      <c r="K20" s="449"/>
      <c r="L20" s="238">
        <f>'5-. Identificación de Riesgos'!I20</f>
        <v>0</v>
      </c>
      <c r="M20" s="267" t="s">
        <v>504</v>
      </c>
      <c r="N20" s="251" t="s">
        <v>312</v>
      </c>
      <c r="O20" s="251" t="s">
        <v>312</v>
      </c>
      <c r="P20" s="251" t="s">
        <v>312</v>
      </c>
      <c r="Q20" s="251" t="s">
        <v>312</v>
      </c>
      <c r="R20" s="235"/>
      <c r="S20" s="449"/>
      <c r="T20" s="452"/>
      <c r="U20" s="440"/>
      <c r="V20" s="443"/>
    </row>
    <row r="21" spans="1:22" ht="50.25" customHeight="1" thickBot="1">
      <c r="A21" s="498"/>
      <c r="B21" s="459"/>
      <c r="C21" s="254" t="str">
        <f>'5-. Identificación de Riesgos'!D21</f>
        <v xml:space="preserve">5. No aplicación adecuada de los procedimientos de control </v>
      </c>
      <c r="D21" s="255">
        <v>5</v>
      </c>
      <c r="E21" s="259" t="s">
        <v>317</v>
      </c>
      <c r="F21" s="255" t="s">
        <v>312</v>
      </c>
      <c r="G21" s="255" t="s">
        <v>312</v>
      </c>
      <c r="H21" s="255" t="s">
        <v>312</v>
      </c>
      <c r="I21" s="255" t="s">
        <v>312</v>
      </c>
      <c r="J21" s="257">
        <f t="shared" si="1"/>
        <v>1</v>
      </c>
      <c r="K21" s="450"/>
      <c r="L21" s="255">
        <f>'5-. Identificación de Riesgos'!I21</f>
        <v>0</v>
      </c>
      <c r="M21" s="267" t="s">
        <v>504</v>
      </c>
      <c r="N21" s="251" t="s">
        <v>312</v>
      </c>
      <c r="O21" s="251" t="s">
        <v>312</v>
      </c>
      <c r="P21" s="251" t="s">
        <v>312</v>
      </c>
      <c r="Q21" s="251" t="s">
        <v>312</v>
      </c>
      <c r="R21" s="257"/>
      <c r="S21" s="450"/>
      <c r="T21" s="453"/>
      <c r="U21" s="441"/>
      <c r="V21" s="444"/>
    </row>
    <row r="22" spans="1:22" ht="75" customHeight="1" thickBot="1">
      <c r="A22" s="454">
        <f>'5-. Identificación de Riesgos'!A22</f>
        <v>4</v>
      </c>
      <c r="B22" s="457" t="str">
        <f>'5-. Identificación de Riesgos'!B22</f>
        <v>Incumplimiento o demora en entrega de Documentos (Propuestas, Respuestas  a Peticiones, Informes</v>
      </c>
      <c r="C22" s="250" t="str">
        <f>'5-. Identificación de Riesgos'!D22</f>
        <v xml:space="preserve">1.Bandeja  SIGOBius sin tramitar </v>
      </c>
      <c r="D22" s="260">
        <v>1</v>
      </c>
      <c r="E22" s="261" t="s">
        <v>318</v>
      </c>
      <c r="F22" s="251" t="s">
        <v>312</v>
      </c>
      <c r="G22" s="251" t="s">
        <v>312</v>
      </c>
      <c r="H22" s="251" t="s">
        <v>312</v>
      </c>
      <c r="I22" s="251" t="s">
        <v>312</v>
      </c>
      <c r="J22" s="253">
        <f t="shared" si="1"/>
        <v>1</v>
      </c>
      <c r="K22" s="448">
        <f>AVERAGE(J22:J25)</f>
        <v>1</v>
      </c>
      <c r="L22" s="251" t="str">
        <f>'5-. Identificación de Riesgos'!I22</f>
        <v>Afectación de reputacion,imagén,  credibilidad, satisfacción de usuarios y PI</v>
      </c>
      <c r="M22" s="267" t="s">
        <v>504</v>
      </c>
      <c r="N22" s="251" t="s">
        <v>312</v>
      </c>
      <c r="O22" s="251" t="s">
        <v>312</v>
      </c>
      <c r="P22" s="251" t="s">
        <v>312</v>
      </c>
      <c r="Q22" s="251" t="s">
        <v>312</v>
      </c>
      <c r="R22" s="253">
        <f t="shared" ref="R22:R23" si="3">SUM(COUNTIF(N22,"SI")*25%,COUNTIF(O22,"SI")*40%,COUNTIF(P22,"SI")*25%,COUNTIF(Q22,"SI")*10%)</f>
        <v>1</v>
      </c>
      <c r="S22" s="448">
        <f>AVERAGE(R22:R22)</f>
        <v>1</v>
      </c>
      <c r="T22" s="451" t="str">
        <f>CONCATENATE(INDEX('8- Politicas de administracion '!$B$6:$F$10,MATCH(ROUND(IF((RIGHT('5-. Identificación de Riesgos'!H17,1)-'6. Valoración Controles'!K22)&lt;1,1,(RIGHT('5-. Identificación de Riesgos'!H17,1)-'6. Valoración Controles'!K22)),0),'8- Politicas de administracion '!$F$6:$F$10,0),1)," - ",ROUND(IF((RIGHT('5-. Identificación de Riesgos'!H17,1)-'6. Valoración Controles'!K22)&lt;1,1,(RIGHT('5-. Identificación de Riesgos'!H17,1)-'6. Valoración Controles'!K22)),0))</f>
        <v>Muy Baja - 1</v>
      </c>
      <c r="U22" s="439" t="str">
        <f>CONCATENATE(INDEX('8- Politicas de administracion '!$B$17:$F$21,MATCH(ROUND(IF((RIGHT('5-. Identificación de Riesgos'!M17,1)-'6. Valoración Controles'!S22)&lt;1,1,(RIGHT('5-. Identificación de Riesgos'!M17,1)-'6. Valoración Controles'!S22)),0),'8- Politicas de administracion '!$F$17:$F$21,0),1)," - ",ROUND(IF((RIGHT('5-. Identificación de Riesgos'!M17,1)-'6. Valoración Controles'!S22)&lt;1,1,(RIGHT('5-. Identificación de Riesgos'!M17,1)-'6. Valoración Controles'!S22)),0))</f>
        <v>Moderado - 3</v>
      </c>
      <c r="V22" s="442" t="str">
        <f>CONCATENATE(VLOOKUP((LEFT(T22,LEN(T22)-4)&amp;LEFT(U22,LEN(U22)-4)),'9- Matriz de Calor '!$D$18:$E$42,2,0)," - ",RIGHT(T22,1)*RIGHT(U22,1))</f>
        <v>Moderado - 3</v>
      </c>
    </row>
    <row r="23" spans="1:22" ht="30" customHeight="1" thickBot="1">
      <c r="A23" s="455"/>
      <c r="B23" s="458"/>
      <c r="C23" s="237" t="str">
        <f>'5-. Identificación de Riesgos'!D23</f>
        <v>2.Demora en el reparto de la solicitud.</v>
      </c>
      <c r="D23" s="242">
        <v>2</v>
      </c>
      <c r="E23" s="241" t="s">
        <v>507</v>
      </c>
      <c r="F23" s="238" t="s">
        <v>312</v>
      </c>
      <c r="G23" s="238" t="s">
        <v>312</v>
      </c>
      <c r="H23" s="238" t="s">
        <v>312</v>
      </c>
      <c r="I23" s="238" t="s">
        <v>312</v>
      </c>
      <c r="J23" s="235">
        <f t="shared" si="1"/>
        <v>1</v>
      </c>
      <c r="K23" s="449"/>
      <c r="L23" s="238"/>
      <c r="M23" s="267" t="s">
        <v>504</v>
      </c>
      <c r="N23" s="251" t="s">
        <v>312</v>
      </c>
      <c r="O23" s="251" t="s">
        <v>312</v>
      </c>
      <c r="P23" s="251" t="s">
        <v>312</v>
      </c>
      <c r="Q23" s="251" t="s">
        <v>312</v>
      </c>
      <c r="R23" s="235">
        <f t="shared" si="3"/>
        <v>1</v>
      </c>
      <c r="S23" s="449"/>
      <c r="T23" s="452"/>
      <c r="U23" s="440"/>
      <c r="V23" s="443"/>
    </row>
    <row r="24" spans="1:22" ht="47.25" customHeight="1" thickBot="1">
      <c r="A24" s="455"/>
      <c r="B24" s="458"/>
      <c r="C24" s="237" t="str">
        <f>'5-. Identificación de Riesgos'!D24</f>
        <v>3.	Múltiples puntos de entrada de Correspondencia.</v>
      </c>
      <c r="D24" s="242">
        <v>3</v>
      </c>
      <c r="E24" s="239" t="s">
        <v>319</v>
      </c>
      <c r="F24" s="238" t="s">
        <v>312</v>
      </c>
      <c r="G24" s="238" t="s">
        <v>312</v>
      </c>
      <c r="H24" s="238" t="s">
        <v>312</v>
      </c>
      <c r="I24" s="238" t="s">
        <v>312</v>
      </c>
      <c r="J24" s="235">
        <f t="shared" si="1"/>
        <v>1</v>
      </c>
      <c r="K24" s="449"/>
      <c r="L24" s="238">
        <f>'5-. Identificación de Riesgos'!I24</f>
        <v>0</v>
      </c>
      <c r="M24" s="267" t="s">
        <v>504</v>
      </c>
      <c r="N24" s="251" t="s">
        <v>312</v>
      </c>
      <c r="O24" s="251" t="s">
        <v>312</v>
      </c>
      <c r="P24" s="251" t="s">
        <v>312</v>
      </c>
      <c r="Q24" s="251" t="s">
        <v>312</v>
      </c>
      <c r="R24" s="235"/>
      <c r="S24" s="449"/>
      <c r="T24" s="452"/>
      <c r="U24" s="440"/>
      <c r="V24" s="443"/>
    </row>
    <row r="25" spans="1:22" ht="66.75" customHeight="1" thickBot="1">
      <c r="A25" s="456"/>
      <c r="B25" s="459"/>
      <c r="C25" s="254" t="str">
        <f>'5-. Identificación de Riesgos'!D25</f>
        <v>4.Inadecuada evaluación de los requisitos y factores que justifican emitir concepto favorable o desfavorable para las solicitudes de traslados presentadas por funcionarios y empleados</v>
      </c>
      <c r="D25" s="262">
        <v>4</v>
      </c>
      <c r="E25" s="263" t="s">
        <v>320</v>
      </c>
      <c r="F25" s="255" t="s">
        <v>312</v>
      </c>
      <c r="G25" s="255" t="s">
        <v>312</v>
      </c>
      <c r="H25" s="255" t="s">
        <v>312</v>
      </c>
      <c r="I25" s="255" t="s">
        <v>312</v>
      </c>
      <c r="J25" s="257">
        <f t="shared" si="1"/>
        <v>1</v>
      </c>
      <c r="K25" s="450"/>
      <c r="L25" s="255">
        <f>'5-. Identificación de Riesgos'!I25</f>
        <v>0</v>
      </c>
      <c r="M25" s="267" t="s">
        <v>504</v>
      </c>
      <c r="N25" s="251" t="s">
        <v>312</v>
      </c>
      <c r="O25" s="251" t="s">
        <v>312</v>
      </c>
      <c r="P25" s="251" t="s">
        <v>312</v>
      </c>
      <c r="Q25" s="251" t="s">
        <v>312</v>
      </c>
      <c r="R25" s="257"/>
      <c r="S25" s="450"/>
      <c r="T25" s="453"/>
      <c r="U25" s="441"/>
      <c r="V25" s="444"/>
    </row>
    <row r="26" spans="1:22" ht="60.75" thickBot="1">
      <c r="A26" s="445">
        <f>'5-. Identificación de Riesgos'!A26</f>
        <v>5</v>
      </c>
      <c r="B26" s="439" t="str">
        <f>'5-. Identificación de Riesgos'!B26</f>
        <v>Ofrecer, prometer, entregar, aceptar o solicitar una ventaja indebida para buscar agilizar medeidad de descongestión o informe de seguimiento a medidas</v>
      </c>
      <c r="C26" s="250" t="str">
        <f>'5-. Identificación de Riesgos'!D26</f>
        <v>1. Falta de ética de los servidores públicos (Debilidades en principios y valores)</v>
      </c>
      <c r="D26" s="260">
        <v>1</v>
      </c>
      <c r="E26" s="261" t="s">
        <v>321</v>
      </c>
      <c r="F26" s="251" t="s">
        <v>312</v>
      </c>
      <c r="G26" s="251" t="s">
        <v>312</v>
      </c>
      <c r="H26" s="251" t="s">
        <v>312</v>
      </c>
      <c r="I26" s="251" t="s">
        <v>312</v>
      </c>
      <c r="J26" s="253">
        <f t="shared" ref="J26:J28" si="4">COUNTIF(F26:I26,"SI")/4</f>
        <v>1</v>
      </c>
      <c r="K26" s="448">
        <f>AVERAGE(J26:J28)</f>
        <v>1</v>
      </c>
      <c r="L26" s="251" t="str">
        <f>'5-. Identificación de Riesgos'!I26</f>
        <v>Afectación de reputacion,imagén,  credibilidad, satisfacción de usuarios y PI</v>
      </c>
      <c r="M26" s="267" t="s">
        <v>504</v>
      </c>
      <c r="N26" s="251" t="s">
        <v>312</v>
      </c>
      <c r="O26" s="251" t="s">
        <v>312</v>
      </c>
      <c r="P26" s="251" t="s">
        <v>312</v>
      </c>
      <c r="Q26" s="251" t="s">
        <v>312</v>
      </c>
      <c r="R26" s="253">
        <f t="shared" ref="R26:R27" si="5">SUM(COUNTIF(N26,"SI")*25%,COUNTIF(O26,"SI")*40%,COUNTIF(P26,"SI")*25%,COUNTIF(Q26,"SI")*10%)</f>
        <v>1</v>
      </c>
      <c r="S26" s="448">
        <f>AVERAGE(R26:R26)</f>
        <v>1</v>
      </c>
      <c r="T26" s="451" t="str">
        <f>CONCATENATE(INDEX('8- Politicas de administracion '!$B$6:$F$10,MATCH(ROUND(IF((RIGHT('5-. Identificación de Riesgos'!H22,1)-'6. Valoración Controles'!K26)&lt;1,1,(RIGHT('5-. Identificación de Riesgos'!H22,1)-'6. Valoración Controles'!K26)),0),'8- Politicas de administracion '!$F$6:$F$10,0),1)," - ",ROUND(IF((RIGHT('5-. Identificación de Riesgos'!H22,1)-'6. Valoración Controles'!K26)&lt;1,1,(RIGHT('5-. Identificación de Riesgos'!H22,1)-'6. Valoración Controles'!K26)),0))</f>
        <v>Muy Baja - 1</v>
      </c>
      <c r="U26" s="439" t="str">
        <f>CONCATENATE(INDEX('8- Politicas de administracion '!$B$17:$F$21,MATCH(ROUND(IF((RIGHT('5-. Identificación de Riesgos'!M22,1)-'6. Valoración Controles'!S26)&lt;1,1,(RIGHT('5-. Identificación de Riesgos'!M22,1)-'6. Valoración Controles'!S26)),0),'8- Politicas de administracion '!$F$17:$F$21,0),1)," - ",ROUND(IF((RIGHT('5-. Identificación de Riesgos'!M22,1)-'6. Valoración Controles'!S26)&lt;1,1,(RIGHT('5-. Identificación de Riesgos'!M22,1)-'6. Valoración Controles'!S26)),0))</f>
        <v>Menor - 2</v>
      </c>
      <c r="V26" s="442" t="str">
        <f>CONCATENATE(VLOOKUP((LEFT(T26,LEN(T26)-4)&amp;LEFT(U26,LEN(U26)-4)),'9- Matriz de Calor '!$D$18:$E$42,2,0)," - ",RIGHT(T26,1)*RIGHT(U26,1))</f>
        <v>Bajo - 2</v>
      </c>
    </row>
    <row r="27" spans="1:22" ht="45.75" customHeight="1" thickBot="1">
      <c r="A27" s="446"/>
      <c r="B27" s="440"/>
      <c r="C27" s="237" t="str">
        <f>'5-. Identificación de Riesgos'!D27</f>
        <v>2. Falta de ética de terceros interesados  (Debilidades principios y valores)</v>
      </c>
      <c r="D27" s="242">
        <v>2</v>
      </c>
      <c r="E27" s="241" t="s">
        <v>521</v>
      </c>
      <c r="F27" s="238" t="s">
        <v>312</v>
      </c>
      <c r="G27" s="238" t="s">
        <v>312</v>
      </c>
      <c r="H27" s="238" t="s">
        <v>312</v>
      </c>
      <c r="I27" s="238" t="s">
        <v>312</v>
      </c>
      <c r="J27" s="235">
        <f t="shared" si="4"/>
        <v>1</v>
      </c>
      <c r="K27" s="449"/>
      <c r="L27" s="238"/>
      <c r="M27" s="267" t="s">
        <v>504</v>
      </c>
      <c r="N27" s="251" t="s">
        <v>312</v>
      </c>
      <c r="O27" s="251" t="s">
        <v>312</v>
      </c>
      <c r="P27" s="251" t="s">
        <v>312</v>
      </c>
      <c r="Q27" s="251" t="s">
        <v>312</v>
      </c>
      <c r="R27" s="235">
        <f t="shared" si="5"/>
        <v>1</v>
      </c>
      <c r="S27" s="449"/>
      <c r="T27" s="452"/>
      <c r="U27" s="440"/>
      <c r="V27" s="443"/>
    </row>
    <row r="28" spans="1:22" ht="237.75" customHeight="1" thickBot="1">
      <c r="A28" s="447"/>
      <c r="B28" s="441"/>
      <c r="C28" s="254" t="str">
        <f>'5-. Identificación de Riesgos'!D28</f>
        <v xml:space="preserve">3.Debilidades en los controles de los procedimientos para atender propuestas de reordenamiento y descongestión </v>
      </c>
      <c r="D28" s="262">
        <v>3</v>
      </c>
      <c r="E28" s="264" t="s">
        <v>322</v>
      </c>
      <c r="F28" s="255" t="s">
        <v>312</v>
      </c>
      <c r="G28" s="255" t="s">
        <v>312</v>
      </c>
      <c r="H28" s="255" t="s">
        <v>312</v>
      </c>
      <c r="I28" s="255" t="s">
        <v>312</v>
      </c>
      <c r="J28" s="257">
        <f t="shared" si="4"/>
        <v>1</v>
      </c>
      <c r="K28" s="450"/>
      <c r="L28" s="255">
        <f>'5-. Identificación de Riesgos'!I28</f>
        <v>0</v>
      </c>
      <c r="M28" s="259" t="s">
        <v>506</v>
      </c>
      <c r="N28" s="251" t="s">
        <v>312</v>
      </c>
      <c r="O28" s="251" t="s">
        <v>312</v>
      </c>
      <c r="P28" s="251" t="s">
        <v>312</v>
      </c>
      <c r="Q28" s="251" t="s">
        <v>312</v>
      </c>
      <c r="R28" s="257"/>
      <c r="S28" s="450"/>
      <c r="T28" s="453"/>
      <c r="U28" s="441"/>
      <c r="V28" s="444"/>
    </row>
  </sheetData>
  <mergeCells count="53">
    <mergeCell ref="T22:T25"/>
    <mergeCell ref="U22:U25"/>
    <mergeCell ref="V22:V25"/>
    <mergeCell ref="B22:B25"/>
    <mergeCell ref="A22:A25"/>
    <mergeCell ref="K22:K25"/>
    <mergeCell ref="S22:S25"/>
    <mergeCell ref="T17:T21"/>
    <mergeCell ref="U17:U21"/>
    <mergeCell ref="V17:V21"/>
    <mergeCell ref="A17:A21"/>
    <mergeCell ref="B17:B21"/>
    <mergeCell ref="K17:K21"/>
    <mergeCell ref="S17:S21"/>
    <mergeCell ref="T13:T16"/>
    <mergeCell ref="U13:U16"/>
    <mergeCell ref="V13:V16"/>
    <mergeCell ref="A13:A16"/>
    <mergeCell ref="B13:B16"/>
    <mergeCell ref="K13:K16"/>
    <mergeCell ref="S13:S16"/>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2"/>
    <mergeCell ref="B10:B12"/>
    <mergeCell ref="C5:V5"/>
    <mergeCell ref="C6:V6"/>
    <mergeCell ref="S10:S12"/>
    <mergeCell ref="T10:T12"/>
    <mergeCell ref="U10:U12"/>
    <mergeCell ref="V10:V12"/>
    <mergeCell ref="K10:K12"/>
    <mergeCell ref="U26:U28"/>
    <mergeCell ref="V26:V28"/>
    <mergeCell ref="A26:A28"/>
    <mergeCell ref="B26:B28"/>
    <mergeCell ref="K26:K28"/>
    <mergeCell ref="S26:S28"/>
    <mergeCell ref="T26:T28"/>
  </mergeCells>
  <conditionalFormatting sqref="T10">
    <cfRule type="containsText" dxfId="434" priority="450" operator="containsText" text="Baja">
      <formula>NOT(ISERROR(SEARCH("Baja",T10)))</formula>
    </cfRule>
    <cfRule type="containsText" dxfId="433" priority="434" operator="containsText" text="Baja">
      <formula>NOT(ISERROR(SEARCH("Baja",T10)))</formula>
    </cfRule>
    <cfRule type="containsText" dxfId="432" priority="444" operator="containsText" text="Muy Baja">
      <formula>NOT(ISERROR(SEARCH("Muy Baja",T10)))</formula>
    </cfRule>
    <cfRule type="containsText" dxfId="431" priority="438" operator="containsText" text="Media">
      <formula>NOT(ISERROR(SEARCH("Media",T10)))</formula>
    </cfRule>
    <cfRule type="cellIs" dxfId="430" priority="455" operator="between">
      <formula>0</formula>
      <formula>2</formula>
    </cfRule>
    <cfRule type="containsText" dxfId="429" priority="433" operator="containsText" text="Muy Baja">
      <formula>NOT(ISERROR(SEARCH("Muy Baja",T10)))</formula>
    </cfRule>
    <cfRule type="containsText" dxfId="428" priority="435" operator="containsText" text="Muy Alta">
      <formula>NOT(ISERROR(SEARCH("Muy Alta",T10)))</formula>
    </cfRule>
    <cfRule type="containsText" dxfId="427" priority="437" operator="containsText" text="Alta">
      <formula>NOT(ISERROR(SEARCH("Alta",T10)))</formula>
    </cfRule>
    <cfRule type="containsText" dxfId="426" priority="439" operator="containsText" text="Media">
      <formula>NOT(ISERROR(SEARCH("Media",T10)))</formula>
    </cfRule>
    <cfRule type="containsText" dxfId="425" priority="440" operator="containsText" text="Media">
      <formula>NOT(ISERROR(SEARCH("Media",T10)))</formula>
    </cfRule>
    <cfRule type="containsText" dxfId="424" priority="441" operator="containsText" text="Muy Baja">
      <formula>NOT(ISERROR(SEARCH("Muy Baja",T10)))</formula>
    </cfRule>
    <cfRule type="containsText" dxfId="423" priority="442" operator="containsText" text="Baja">
      <formula>NOT(ISERROR(SEARCH("Baja",T10)))</formula>
    </cfRule>
    <cfRule type="containsText" dxfId="422" priority="443" operator="containsText" text="Muy Baja">
      <formula>NOT(ISERROR(SEARCH("Muy Baja",T10)))</formula>
    </cfRule>
    <cfRule type="containsText" dxfId="421" priority="445" operator="containsText" text="Muy Baja">
      <formula>NOT(ISERROR(SEARCH("Muy Baja",T10)))</formula>
    </cfRule>
    <cfRule type="containsText" dxfId="420" priority="446" operator="containsText" text="Muy Baja'Tabla probabilidad'!">
      <formula>NOT(ISERROR(SEARCH("Muy Baja'Tabla probabilidad'!",T10)))</formula>
    </cfRule>
    <cfRule type="containsText" dxfId="419" priority="447" operator="containsText" text="Muy bajo">
      <formula>NOT(ISERROR(SEARCH("Muy bajo",T10)))</formula>
    </cfRule>
    <cfRule type="containsText" dxfId="418" priority="448" operator="containsText" text="Alta">
      <formula>NOT(ISERROR(SEARCH("Alta",T10)))</formula>
    </cfRule>
    <cfRule type="containsText" dxfId="417" priority="449" operator="containsText" text="Media">
      <formula>NOT(ISERROR(SEARCH("Media",T10)))</formula>
    </cfRule>
    <cfRule type="containsText" dxfId="416" priority="451" operator="containsText" text="Muy baja">
      <formula>NOT(ISERROR(SEARCH("Muy baja",T10)))</formula>
    </cfRule>
    <cfRule type="cellIs" dxfId="415" priority="454" operator="between">
      <formula>1</formula>
      <formula>2</formula>
    </cfRule>
  </conditionalFormatting>
  <conditionalFormatting sqref="T13">
    <cfRule type="containsText" dxfId="414" priority="114" operator="containsText" text="Muy Baja">
      <formula>NOT(ISERROR(SEARCH("Muy Baja",T13)))</formula>
    </cfRule>
    <cfRule type="cellIs" dxfId="413" priority="126" operator="between">
      <formula>0</formula>
      <formula>2</formula>
    </cfRule>
    <cfRule type="containsText" dxfId="412" priority="118" operator="containsText" text="Muy bajo">
      <formula>NOT(ISERROR(SEARCH("Muy bajo",T13)))</formula>
    </cfRule>
    <cfRule type="containsText" dxfId="411" priority="117" operator="containsText" text="Muy Baja'Tabla probabilidad'!">
      <formula>NOT(ISERROR(SEARCH("Muy Baja'Tabla probabilidad'!",T13)))</formula>
    </cfRule>
    <cfRule type="containsText" dxfId="410" priority="116" operator="containsText" text="Muy Baja">
      <formula>NOT(ISERROR(SEARCH("Muy Baja",T13)))</formula>
    </cfRule>
    <cfRule type="containsText" dxfId="409" priority="115" operator="containsText" text="Muy Baja">
      <formula>NOT(ISERROR(SEARCH("Muy Baja",T13)))</formula>
    </cfRule>
    <cfRule type="containsText" dxfId="408" priority="121" operator="containsText" text="Baja">
      <formula>NOT(ISERROR(SEARCH("Baja",T13)))</formula>
    </cfRule>
    <cfRule type="containsText" dxfId="407" priority="120" operator="containsText" text="Media">
      <formula>NOT(ISERROR(SEARCH("Media",T13)))</formula>
    </cfRule>
    <cfRule type="containsText" dxfId="406" priority="119" operator="containsText" text="Alta">
      <formula>NOT(ISERROR(SEARCH("Alta",T13)))</formula>
    </cfRule>
    <cfRule type="containsText" dxfId="405" priority="113" operator="containsText" text="Baja">
      <formula>NOT(ISERROR(SEARCH("Baja",T13)))</formula>
    </cfRule>
    <cfRule type="cellIs" dxfId="404" priority="125" operator="between">
      <formula>1</formula>
      <formula>2</formula>
    </cfRule>
    <cfRule type="containsText" dxfId="403" priority="112" operator="containsText" text="Muy Baja">
      <formula>NOT(ISERROR(SEARCH("Muy Baja",T13)))</formula>
    </cfRule>
    <cfRule type="containsText" dxfId="402" priority="111" operator="containsText" text="Media">
      <formula>NOT(ISERROR(SEARCH("Media",T13)))</formula>
    </cfRule>
    <cfRule type="containsText" dxfId="401" priority="110" operator="containsText" text="Media">
      <formula>NOT(ISERROR(SEARCH("Media",T13)))</formula>
    </cfRule>
    <cfRule type="containsText" dxfId="400" priority="106" operator="containsText" text="Muy Alta">
      <formula>NOT(ISERROR(SEARCH("Muy Alta",T13)))</formula>
    </cfRule>
    <cfRule type="containsText" dxfId="399" priority="109" operator="containsText" text="Media">
      <formula>NOT(ISERROR(SEARCH("Media",T13)))</formula>
    </cfRule>
    <cfRule type="containsText" dxfId="398" priority="108" operator="containsText" text="Alta">
      <formula>NOT(ISERROR(SEARCH("Alta",T13)))</formula>
    </cfRule>
    <cfRule type="containsText" dxfId="397" priority="105" operator="containsText" text="Baja">
      <formula>NOT(ISERROR(SEARCH("Baja",T13)))</formula>
    </cfRule>
    <cfRule type="containsText" dxfId="396" priority="104" operator="containsText" text="Muy Baja">
      <formula>NOT(ISERROR(SEARCH("Muy Baja",T13)))</formula>
    </cfRule>
    <cfRule type="containsText" dxfId="395" priority="122" operator="containsText" text="Muy baja">
      <formula>NOT(ISERROR(SEARCH("Muy baja",T13)))</formula>
    </cfRule>
  </conditionalFormatting>
  <conditionalFormatting sqref="T17">
    <cfRule type="containsText" dxfId="394" priority="12" operator="containsText" text="Media">
      <formula>NOT(ISERROR(SEARCH("Media",T17)))</formula>
    </cfRule>
    <cfRule type="containsText" dxfId="393" priority="21" operator="containsText" text="Alta">
      <formula>NOT(ISERROR(SEARCH("Alta",T17)))</formula>
    </cfRule>
    <cfRule type="containsText" dxfId="392" priority="7" operator="containsText" text="Muy Baja">
      <formula>NOT(ISERROR(SEARCH("Muy Baja",T17)))</formula>
    </cfRule>
    <cfRule type="containsText" dxfId="391" priority="8" operator="containsText" text="Baja">
      <formula>NOT(ISERROR(SEARCH("Baja",T17)))</formula>
    </cfRule>
    <cfRule type="containsText" dxfId="390" priority="9" operator="containsText" text="Muy Alta">
      <formula>NOT(ISERROR(SEARCH("Muy Alta",T17)))</formula>
    </cfRule>
    <cfRule type="containsText" dxfId="389" priority="10" operator="containsText" text="Alta">
      <formula>NOT(ISERROR(SEARCH("Alta",T17)))</formula>
    </cfRule>
    <cfRule type="containsText" dxfId="388" priority="11" operator="containsText" text="Media">
      <formula>NOT(ISERROR(SEARCH("Media",T17)))</formula>
    </cfRule>
    <cfRule type="containsText" dxfId="387" priority="13" operator="containsText" text="Media">
      <formula>NOT(ISERROR(SEARCH("Media",T17)))</formula>
    </cfRule>
    <cfRule type="containsText" dxfId="386" priority="14" operator="containsText" text="Muy Baja">
      <formula>NOT(ISERROR(SEARCH("Muy Baja",T17)))</formula>
    </cfRule>
    <cfRule type="containsText" dxfId="385" priority="15" operator="containsText" text="Baja">
      <formula>NOT(ISERROR(SEARCH("Baja",T17)))</formula>
    </cfRule>
    <cfRule type="containsText" dxfId="384" priority="16" operator="containsText" text="Muy Baja">
      <formula>NOT(ISERROR(SEARCH("Muy Baja",T17)))</formula>
    </cfRule>
    <cfRule type="containsText" dxfId="383" priority="17" operator="containsText" text="Muy Baja">
      <formula>NOT(ISERROR(SEARCH("Muy Baja",T17)))</formula>
    </cfRule>
    <cfRule type="containsText" dxfId="382" priority="18" operator="containsText" text="Muy Baja">
      <formula>NOT(ISERROR(SEARCH("Muy Baja",T17)))</formula>
    </cfRule>
    <cfRule type="containsText" dxfId="381" priority="19" operator="containsText" text="Muy Baja'Tabla probabilidad'!">
      <formula>NOT(ISERROR(SEARCH("Muy Baja'Tabla probabilidad'!",T17)))</formula>
    </cfRule>
    <cfRule type="containsText" dxfId="380" priority="20" operator="containsText" text="Muy bajo">
      <formula>NOT(ISERROR(SEARCH("Muy bajo",T17)))</formula>
    </cfRule>
    <cfRule type="containsText" dxfId="379" priority="22" operator="containsText" text="Media">
      <formula>NOT(ISERROR(SEARCH("Media",T17)))</formula>
    </cfRule>
    <cfRule type="containsText" dxfId="378" priority="23" operator="containsText" text="Baja">
      <formula>NOT(ISERROR(SEARCH("Baja",T17)))</formula>
    </cfRule>
    <cfRule type="containsText" dxfId="377" priority="24" operator="containsText" text="Muy baja">
      <formula>NOT(ISERROR(SEARCH("Muy baja",T17)))</formula>
    </cfRule>
    <cfRule type="cellIs" dxfId="376" priority="27" operator="between">
      <formula>1</formula>
      <formula>2</formula>
    </cfRule>
    <cfRule type="cellIs" dxfId="375" priority="28" operator="between">
      <formula>0</formula>
      <formula>2</formula>
    </cfRule>
  </conditionalFormatting>
  <conditionalFormatting sqref="T22">
    <cfRule type="containsText" dxfId="374" priority="87" operator="containsText" text="Media">
      <formula>NOT(ISERROR(SEARCH("Media",T22)))</formula>
    </cfRule>
    <cfRule type="containsText" dxfId="373" priority="86" operator="containsText" text="Alta">
      <formula>NOT(ISERROR(SEARCH("Alta",T22)))</formula>
    </cfRule>
    <cfRule type="containsText" dxfId="372" priority="85" operator="containsText" text="Muy bajo">
      <formula>NOT(ISERROR(SEARCH("Muy bajo",T22)))</formula>
    </cfRule>
    <cfRule type="containsText" dxfId="371" priority="84" operator="containsText" text="Muy Baja'Tabla probabilidad'!">
      <formula>NOT(ISERROR(SEARCH("Muy Baja'Tabla probabilidad'!",T22)))</formula>
    </cfRule>
    <cfRule type="containsText" dxfId="370" priority="83" operator="containsText" text="Muy Baja">
      <formula>NOT(ISERROR(SEARCH("Muy Baja",T22)))</formula>
    </cfRule>
    <cfRule type="containsText" dxfId="369" priority="71" operator="containsText" text="Muy Baja">
      <formula>NOT(ISERROR(SEARCH("Muy Baja",T22)))</formula>
    </cfRule>
    <cfRule type="containsText" dxfId="368" priority="72" operator="containsText" text="Baja">
      <formula>NOT(ISERROR(SEARCH("Baja",T22)))</formula>
    </cfRule>
    <cfRule type="containsText" dxfId="367" priority="73" operator="containsText" text="Muy Alta">
      <formula>NOT(ISERROR(SEARCH("Muy Alta",T22)))</formula>
    </cfRule>
    <cfRule type="containsText" dxfId="366" priority="75" operator="containsText" text="Alta">
      <formula>NOT(ISERROR(SEARCH("Alta",T22)))</formula>
    </cfRule>
    <cfRule type="containsText" dxfId="365" priority="76" operator="containsText" text="Media">
      <formula>NOT(ISERROR(SEARCH("Media",T22)))</formula>
    </cfRule>
    <cfRule type="containsText" dxfId="364" priority="88" operator="containsText" text="Baja">
      <formula>NOT(ISERROR(SEARCH("Baja",T22)))</formula>
    </cfRule>
    <cfRule type="containsText" dxfId="363" priority="77" operator="containsText" text="Media">
      <formula>NOT(ISERROR(SEARCH("Media",T22)))</formula>
    </cfRule>
    <cfRule type="containsText" dxfId="362" priority="78" operator="containsText" text="Media">
      <formula>NOT(ISERROR(SEARCH("Media",T22)))</formula>
    </cfRule>
    <cfRule type="containsText" dxfId="361" priority="79" operator="containsText" text="Muy Baja">
      <formula>NOT(ISERROR(SEARCH("Muy Baja",T22)))</formula>
    </cfRule>
    <cfRule type="containsText" dxfId="360" priority="80" operator="containsText" text="Baja">
      <formula>NOT(ISERROR(SEARCH("Baja",T22)))</formula>
    </cfRule>
    <cfRule type="containsText" dxfId="359" priority="89" operator="containsText" text="Muy baja">
      <formula>NOT(ISERROR(SEARCH("Muy baja",T22)))</formula>
    </cfRule>
    <cfRule type="cellIs" dxfId="358" priority="92" operator="between">
      <formula>1</formula>
      <formula>2</formula>
    </cfRule>
    <cfRule type="containsText" dxfId="357" priority="82" operator="containsText" text="Muy Baja">
      <formula>NOT(ISERROR(SEARCH("Muy Baja",T22)))</formula>
    </cfRule>
    <cfRule type="containsText" dxfId="356" priority="81" operator="containsText" text="Muy Baja">
      <formula>NOT(ISERROR(SEARCH("Muy Baja",T22)))</formula>
    </cfRule>
    <cfRule type="cellIs" dxfId="355" priority="93" operator="between">
      <formula>0</formula>
      <formula>2</formula>
    </cfRule>
  </conditionalFormatting>
  <conditionalFormatting sqref="T26">
    <cfRule type="containsText" dxfId="354" priority="47" operator="containsText" text="Baja">
      <formula>NOT(ISERROR(SEARCH("Baja",T26)))</formula>
    </cfRule>
    <cfRule type="containsText" dxfId="353" priority="48" operator="containsText" text="Muy Baja">
      <formula>NOT(ISERROR(SEARCH("Muy Baja",T26)))</formula>
    </cfRule>
    <cfRule type="containsText" dxfId="352" priority="49" operator="containsText" text="Muy Baja">
      <formula>NOT(ISERROR(SEARCH("Muy Baja",T26)))</formula>
    </cfRule>
    <cfRule type="containsText" dxfId="351" priority="50" operator="containsText" text="Muy Baja">
      <formula>NOT(ISERROR(SEARCH("Muy Baja",T26)))</formula>
    </cfRule>
    <cfRule type="containsText" dxfId="350" priority="51" operator="containsText" text="Muy Baja'Tabla probabilidad'!">
      <formula>NOT(ISERROR(SEARCH("Muy Baja'Tabla probabilidad'!",T26)))</formula>
    </cfRule>
    <cfRule type="containsText" dxfId="349" priority="52" operator="containsText" text="Muy bajo">
      <formula>NOT(ISERROR(SEARCH("Muy bajo",T26)))</formula>
    </cfRule>
    <cfRule type="containsText" dxfId="348" priority="53" operator="containsText" text="Alta">
      <formula>NOT(ISERROR(SEARCH("Alta",T26)))</formula>
    </cfRule>
    <cfRule type="containsText" dxfId="347" priority="54" operator="containsText" text="Media">
      <formula>NOT(ISERROR(SEARCH("Media",T26)))</formula>
    </cfRule>
    <cfRule type="containsText" dxfId="346" priority="55" operator="containsText" text="Baja">
      <formula>NOT(ISERROR(SEARCH("Baja",T26)))</formula>
    </cfRule>
    <cfRule type="containsText" dxfId="345" priority="56" operator="containsText" text="Muy baja">
      <formula>NOT(ISERROR(SEARCH("Muy baja",T26)))</formula>
    </cfRule>
    <cfRule type="cellIs" dxfId="344" priority="59" operator="between">
      <formula>1</formula>
      <formula>2</formula>
    </cfRule>
    <cfRule type="cellIs" dxfId="343" priority="60" operator="between">
      <formula>0</formula>
      <formula>2</formula>
    </cfRule>
    <cfRule type="containsText" dxfId="342" priority="41" operator="containsText" text="Muy Alta">
      <formula>NOT(ISERROR(SEARCH("Muy Alta",T26)))</formula>
    </cfRule>
    <cfRule type="containsText" dxfId="341" priority="39" operator="containsText" text="Muy Baja">
      <formula>NOT(ISERROR(SEARCH("Muy Baja",T26)))</formula>
    </cfRule>
    <cfRule type="containsText" dxfId="340" priority="40" operator="containsText" text="Baja">
      <formula>NOT(ISERROR(SEARCH("Baja",T26)))</formula>
    </cfRule>
    <cfRule type="containsText" dxfId="339" priority="42" operator="containsText" text="Alta">
      <formula>NOT(ISERROR(SEARCH("Alta",T26)))</formula>
    </cfRule>
    <cfRule type="containsText" dxfId="338" priority="43" operator="containsText" text="Media">
      <formula>NOT(ISERROR(SEARCH("Media",T26)))</formula>
    </cfRule>
    <cfRule type="containsText" dxfId="337" priority="44" operator="containsText" text="Media">
      <formula>NOT(ISERROR(SEARCH("Media",T26)))</formula>
    </cfRule>
    <cfRule type="containsText" dxfId="336" priority="45" operator="containsText" text="Media">
      <formula>NOT(ISERROR(SEARCH("Media",T26)))</formula>
    </cfRule>
    <cfRule type="containsText" dxfId="335" priority="46" operator="containsText" text="Muy Baja">
      <formula>NOT(ISERROR(SEARCH("Muy Baja",T26)))</formula>
    </cfRule>
  </conditionalFormatting>
  <conditionalFormatting sqref="U10">
    <cfRule type="containsText" dxfId="334" priority="429" operator="containsText" text="Alta">
      <formula>NOT(ISERROR(SEARCH("Alta",U10)))</formula>
    </cfRule>
    <cfRule type="containsText" dxfId="333" priority="430" operator="containsText" text="Moderado">
      <formula>NOT(ISERROR(SEARCH("Moderado",U10)))</formula>
    </cfRule>
    <cfRule type="containsText" dxfId="332" priority="432" operator="containsText" text="Leve">
      <formula>NOT(ISERROR(SEARCH("Leve",U10)))</formula>
    </cfRule>
    <cfRule type="containsText" dxfId="331" priority="431" operator="containsText" text="Menor">
      <formula>NOT(ISERROR(SEARCH("Menor",U10)))</formula>
    </cfRule>
    <cfRule type="containsText" dxfId="330" priority="427" operator="containsText" text="Catastrófico">
      <formula>NOT(ISERROR(SEARCH("Catastrófico",U10)))</formula>
    </cfRule>
    <cfRule type="containsText" dxfId="329" priority="428" operator="containsText" text="Mayor">
      <formula>NOT(ISERROR(SEARCH("Mayor",U10)))</formula>
    </cfRule>
  </conditionalFormatting>
  <conditionalFormatting sqref="U13">
    <cfRule type="containsText" dxfId="328" priority="103" operator="containsText" text="Leve">
      <formula>NOT(ISERROR(SEARCH("Leve",U13)))</formula>
    </cfRule>
    <cfRule type="containsText" dxfId="327" priority="101" operator="containsText" text="Moderado">
      <formula>NOT(ISERROR(SEARCH("Moderado",U13)))</formula>
    </cfRule>
    <cfRule type="containsText" dxfId="326" priority="100" operator="containsText" text="Alta">
      <formula>NOT(ISERROR(SEARCH("Alta",U13)))</formula>
    </cfRule>
    <cfRule type="containsText" dxfId="325" priority="99" operator="containsText" text="Mayor">
      <formula>NOT(ISERROR(SEARCH("Mayor",U13)))</formula>
    </cfRule>
    <cfRule type="containsText" dxfId="324" priority="98" operator="containsText" text="Catastrófico">
      <formula>NOT(ISERROR(SEARCH("Catastrófico",U13)))</formula>
    </cfRule>
    <cfRule type="containsText" dxfId="323" priority="102" operator="containsText" text="Menor">
      <formula>NOT(ISERROR(SEARCH("Menor",U13)))</formula>
    </cfRule>
  </conditionalFormatting>
  <conditionalFormatting sqref="U17">
    <cfRule type="containsText" dxfId="322" priority="6" operator="containsText" text="Leve">
      <formula>NOT(ISERROR(SEARCH("Leve",U17)))</formula>
    </cfRule>
    <cfRule type="containsText" dxfId="321" priority="5" operator="containsText" text="Menor">
      <formula>NOT(ISERROR(SEARCH("Menor",U17)))</formula>
    </cfRule>
    <cfRule type="containsText" dxfId="320" priority="4" operator="containsText" text="Moderado">
      <formula>NOT(ISERROR(SEARCH("Moderado",U17)))</formula>
    </cfRule>
    <cfRule type="containsText" dxfId="319" priority="3" operator="containsText" text="Alta">
      <formula>NOT(ISERROR(SEARCH("Alta",U17)))</formula>
    </cfRule>
    <cfRule type="containsText" dxfId="318" priority="2" operator="containsText" text="Mayor">
      <formula>NOT(ISERROR(SEARCH("Mayor",U17)))</formula>
    </cfRule>
    <cfRule type="containsText" dxfId="317" priority="1" operator="containsText" text="Catastrófico">
      <formula>NOT(ISERROR(SEARCH("Catastrófico",U17)))</formula>
    </cfRule>
  </conditionalFormatting>
  <conditionalFormatting sqref="U22">
    <cfRule type="containsText" dxfId="316" priority="70" operator="containsText" text="Leve">
      <formula>NOT(ISERROR(SEARCH("Leve",U22)))</formula>
    </cfRule>
    <cfRule type="containsText" dxfId="315" priority="69" operator="containsText" text="Menor">
      <formula>NOT(ISERROR(SEARCH("Menor",U22)))</formula>
    </cfRule>
    <cfRule type="containsText" dxfId="314" priority="68" operator="containsText" text="Moderado">
      <formula>NOT(ISERROR(SEARCH("Moderado",U22)))</formula>
    </cfRule>
    <cfRule type="containsText" dxfId="313" priority="67" operator="containsText" text="Alta">
      <formula>NOT(ISERROR(SEARCH("Alta",U22)))</formula>
    </cfRule>
    <cfRule type="containsText" dxfId="312" priority="66" operator="containsText" text="Mayor">
      <formula>NOT(ISERROR(SEARCH("Mayor",U22)))</formula>
    </cfRule>
    <cfRule type="containsText" dxfId="311" priority="65" operator="containsText" text="Catastrófico">
      <formula>NOT(ISERROR(SEARCH("Catastrófico",U22)))</formula>
    </cfRule>
  </conditionalFormatting>
  <conditionalFormatting sqref="U26">
    <cfRule type="containsText" dxfId="310" priority="38" operator="containsText" text="Leve">
      <formula>NOT(ISERROR(SEARCH("Leve",U26)))</formula>
    </cfRule>
    <cfRule type="containsText" dxfId="309" priority="36" operator="containsText" text="Moderado">
      <formula>NOT(ISERROR(SEARCH("Moderado",U26)))</formula>
    </cfRule>
    <cfRule type="containsText" dxfId="308" priority="37" operator="containsText" text="Menor">
      <formula>NOT(ISERROR(SEARCH("Menor",U26)))</formula>
    </cfRule>
    <cfRule type="containsText" dxfId="307" priority="35" operator="containsText" text="Alta">
      <formula>NOT(ISERROR(SEARCH("Alta",U26)))</formula>
    </cfRule>
    <cfRule type="containsText" dxfId="306" priority="34" operator="containsText" text="Mayor">
      <formula>NOT(ISERROR(SEARCH("Mayor",U26)))</formula>
    </cfRule>
    <cfRule type="containsText" dxfId="305" priority="33" operator="containsText" text="Catastrófico">
      <formula>NOT(ISERROR(SEARCH("Catastrófico",U26)))</formula>
    </cfRule>
  </conditionalFormatting>
  <conditionalFormatting sqref="V10">
    <cfRule type="containsText" dxfId="304" priority="392" operator="containsText" text="Alto">
      <formula>NOT(ISERROR(SEARCH("Alto",V10)))</formula>
    </cfRule>
    <cfRule type="containsText" dxfId="303" priority="394" operator="containsText" text="Moderado">
      <formula>NOT(ISERROR(SEARCH("Moderado",V10)))</formula>
    </cfRule>
    <cfRule type="containsText" dxfId="302" priority="393" operator="containsText" text="Bajo">
      <formula>NOT(ISERROR(SEARCH("Bajo",V10)))</formula>
    </cfRule>
    <cfRule type="containsText" dxfId="301" priority="391" operator="containsText" text="Extremo">
      <formula>NOT(ISERROR(SEARCH("Extremo",V10)))</formula>
    </cfRule>
  </conditionalFormatting>
  <conditionalFormatting sqref="V13">
    <cfRule type="containsText" dxfId="300" priority="94" operator="containsText" text="Extremo">
      <formula>NOT(ISERROR(SEARCH("Extremo",V13)))</formula>
    </cfRule>
    <cfRule type="containsText" dxfId="299" priority="95" operator="containsText" text="Alto">
      <formula>NOT(ISERROR(SEARCH("Alto",V13)))</formula>
    </cfRule>
    <cfRule type="containsText" dxfId="298" priority="96" operator="containsText" text="Bajo">
      <formula>NOT(ISERROR(SEARCH("Bajo",V13)))</formula>
    </cfRule>
    <cfRule type="containsText" dxfId="297" priority="97" operator="containsText" text="Moderado">
      <formula>NOT(ISERROR(SEARCH("Moderado",V13)))</formula>
    </cfRule>
  </conditionalFormatting>
  <conditionalFormatting sqref="V17">
    <cfRule type="containsText" dxfId="296" priority="229" operator="containsText" text="Moderado">
      <formula>NOT(ISERROR(SEARCH("Moderado",V17)))</formula>
    </cfRule>
    <cfRule type="containsText" dxfId="295" priority="228" operator="containsText" text="Bajo">
      <formula>NOT(ISERROR(SEARCH("Bajo",V17)))</formula>
    </cfRule>
    <cfRule type="containsText" dxfId="294" priority="227" operator="containsText" text="Alto">
      <formula>NOT(ISERROR(SEARCH("Alto",V17)))</formula>
    </cfRule>
    <cfRule type="containsText" dxfId="293" priority="226" operator="containsText" text="Extremo">
      <formula>NOT(ISERROR(SEARCH("Extremo",V17)))</formula>
    </cfRule>
  </conditionalFormatting>
  <conditionalFormatting sqref="V22">
    <cfRule type="containsText" dxfId="292" priority="63" operator="containsText" text="Bajo">
      <formula>NOT(ISERROR(SEARCH("Bajo",V22)))</formula>
    </cfRule>
    <cfRule type="containsText" dxfId="291" priority="61" operator="containsText" text="Extremo">
      <formula>NOT(ISERROR(SEARCH("Extremo",V22)))</formula>
    </cfRule>
    <cfRule type="containsText" dxfId="290" priority="64" operator="containsText" text="Moderado">
      <formula>NOT(ISERROR(SEARCH("Moderado",V22)))</formula>
    </cfRule>
    <cfRule type="containsText" dxfId="289" priority="62" operator="containsText" text="Alto">
      <formula>NOT(ISERROR(SEARCH("Alto",V22)))</formula>
    </cfRule>
  </conditionalFormatting>
  <conditionalFormatting sqref="V26">
    <cfRule type="containsText" dxfId="288" priority="29" operator="containsText" text="Extremo">
      <formula>NOT(ISERROR(SEARCH("Extremo",V26)))</formula>
    </cfRule>
    <cfRule type="containsText" dxfId="287" priority="32" operator="containsText" text="Moderado">
      <formula>NOT(ISERROR(SEARCH("Moderado",V26)))</formula>
    </cfRule>
    <cfRule type="containsText" dxfId="286" priority="31" operator="containsText" text="Bajo">
      <formula>NOT(ISERROR(SEARCH("Bajo",V26)))</formula>
    </cfRule>
    <cfRule type="containsText" dxfId="285" priority="30" operator="containsText" text="Alto">
      <formula>NOT(ISERROR(SEARCH("Alto",V26)))</formula>
    </cfRule>
  </conditionalFormatting>
  <dataValidations count="2">
    <dataValidation allowBlank="1" showInputMessage="1" showErrorMessage="1" prompt="Enunciar cuál es el control" sqref="M10:M12 E20 M17:M27 E10:E16" xr:uid="{00000000-0002-0000-0500-000000000000}"/>
    <dataValidation type="list" allowBlank="1" showInputMessage="1" showErrorMessage="1" sqref="F10:I28 N10:Q28" xr:uid="{00000000-0002-0000-0500-000001000000}">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52" operator="containsText" id="{877E8953-578D-45F2-A4D3-A91A39387986}">
            <xm:f>NOT(ISERROR(SEARCH('8- Politicas de administracion '!$B$5,T10)))</xm:f>
            <xm:f>'8- Politicas de administracion '!$B$5</xm:f>
            <x14:dxf>
              <font>
                <color rgb="FF006100"/>
              </font>
              <fill>
                <patternFill>
                  <bgColor rgb="FFC6EFCE"/>
                </patternFill>
              </fill>
            </x14:dxf>
          </x14:cfRule>
          <x14:cfRule type="containsText" priority="453" operator="containsText" id="{5790250D-E3CC-4EBD-835F-F5F4C0703B76}">
            <xm:f>NOT(ISERROR(SEARCH('8- Politicas de administracion '!$B$5,T10)))</xm:f>
            <xm:f>'8- Politicas de administracion '!$B$5</xm:f>
            <x14:dxf>
              <font>
                <color rgb="FF9C0006"/>
              </font>
              <fill>
                <patternFill>
                  <bgColor rgb="FFFFC7CE"/>
                </patternFill>
              </fill>
            </x14:dxf>
          </x14:cfRule>
          <xm:sqref>T10</xm:sqref>
        </x14:conditionalFormatting>
        <x14:conditionalFormatting xmlns:xm="http://schemas.microsoft.com/office/excel/2006/main">
          <x14:cfRule type="containsText" priority="123" operator="containsText" id="{57159798-2C73-4DDA-BD64-7B7F6BFDA72C}">
            <xm:f>NOT(ISERROR(SEARCH('8- Politicas de administracion '!$B$5,T13)))</xm:f>
            <xm:f>'8- Politicas de administracion '!$B$5</xm:f>
            <x14:dxf>
              <font>
                <color rgb="FF006100"/>
              </font>
              <fill>
                <patternFill>
                  <bgColor rgb="FFC6EFCE"/>
                </patternFill>
              </fill>
            </x14:dxf>
          </x14:cfRule>
          <x14:cfRule type="containsText" priority="124" operator="containsText" id="{4854386E-DFAE-4C5C-9B33-5D43AC7094D7}">
            <xm:f>NOT(ISERROR(SEARCH('8- Politicas de administracion '!$B$5,T13)))</xm:f>
            <xm:f>'8- Politicas de administracion '!$B$5</xm:f>
            <x14:dxf>
              <font>
                <color rgb="FF9C0006"/>
              </font>
              <fill>
                <patternFill>
                  <bgColor rgb="FFFFC7CE"/>
                </patternFill>
              </fill>
            </x14:dxf>
          </x14:cfRule>
          <xm:sqref>T13</xm:sqref>
        </x14:conditionalFormatting>
        <x14:conditionalFormatting xmlns:xm="http://schemas.microsoft.com/office/excel/2006/main">
          <x14:cfRule type="containsText" priority="25" operator="containsText" id="{1C3ACF0D-EA38-4F5D-B198-1D1FCE53FDAC}">
            <xm:f>NOT(ISERROR(SEARCH('8- Politicas de administracion '!$B$5,T17)))</xm:f>
            <xm:f>'8- Politicas de administracion '!$B$5</xm:f>
            <x14:dxf>
              <font>
                <color rgb="FF006100"/>
              </font>
              <fill>
                <patternFill>
                  <bgColor rgb="FFC6EFCE"/>
                </patternFill>
              </fill>
            </x14:dxf>
          </x14:cfRule>
          <x14:cfRule type="containsText" priority="26" operator="containsText" id="{BE1D964B-48BD-403D-B868-84EAC4FFB274}">
            <xm:f>NOT(ISERROR(SEARCH('8- Politicas de administracion '!$B$5,T17)))</xm:f>
            <xm:f>'8- Politicas de administracion '!$B$5</xm:f>
            <x14:dxf>
              <font>
                <color rgb="FF9C0006"/>
              </font>
              <fill>
                <patternFill>
                  <bgColor rgb="FFFFC7CE"/>
                </patternFill>
              </fill>
            </x14:dxf>
          </x14:cfRule>
          <xm:sqref>T17</xm:sqref>
        </x14:conditionalFormatting>
        <x14:conditionalFormatting xmlns:xm="http://schemas.microsoft.com/office/excel/2006/main">
          <x14:cfRule type="containsText" priority="90" operator="containsText" id="{F9D14A0D-2C98-4763-B51A-88EB6514CCDC}">
            <xm:f>NOT(ISERROR(SEARCH('8- Politicas de administracion '!$B$5,T22)))</xm:f>
            <xm:f>'8- Politicas de administracion '!$B$5</xm:f>
            <x14:dxf>
              <font>
                <color rgb="FF006100"/>
              </font>
              <fill>
                <patternFill>
                  <bgColor rgb="FFC6EFCE"/>
                </patternFill>
              </fill>
            </x14:dxf>
          </x14:cfRule>
          <x14:cfRule type="containsText" priority="91" operator="containsText" id="{F8C0FC20-28B8-474F-AEA8-257058152ED3}">
            <xm:f>NOT(ISERROR(SEARCH('8- Politicas de administracion '!$B$5,T22)))</xm:f>
            <xm:f>'8- Politicas de administracion '!$B$5</xm:f>
            <x14:dxf>
              <font>
                <color rgb="FF9C0006"/>
              </font>
              <fill>
                <patternFill>
                  <bgColor rgb="FFFFC7CE"/>
                </patternFill>
              </fill>
            </x14:dxf>
          </x14:cfRule>
          <xm:sqref>T22</xm:sqref>
        </x14:conditionalFormatting>
        <x14:conditionalFormatting xmlns:xm="http://schemas.microsoft.com/office/excel/2006/main">
          <x14:cfRule type="containsText" priority="57" operator="containsText" id="{E5820F16-6892-4E12-A60A-CE0516F3B9BC}">
            <xm:f>NOT(ISERROR(SEARCH('8- Politicas de administracion '!$B$5,T26)))</xm:f>
            <xm:f>'8- Politicas de administracion '!$B$5</xm:f>
            <x14:dxf>
              <font>
                <color rgb="FF006100"/>
              </font>
              <fill>
                <patternFill>
                  <bgColor rgb="FFC6EFCE"/>
                </patternFill>
              </fill>
            </x14:dxf>
          </x14:cfRule>
          <x14:cfRule type="containsText" priority="58" operator="containsText" id="{60278B45-258B-4BCF-95CF-9879F11FA2F0}">
            <xm:f>NOT(ISERROR(SEARCH('8- Politicas de administracion '!$B$5,T26)))</xm:f>
            <xm:f>'8- Politicas de administracion '!$B$5</xm:f>
            <x14:dxf>
              <font>
                <color rgb="FF9C0006"/>
              </font>
              <fill>
                <patternFill>
                  <bgColor rgb="FFFFC7CE"/>
                </patternFill>
              </fill>
            </x14:dxf>
          </x14:cfRule>
          <xm:sqref>T26</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59"/>
  <sheetViews>
    <sheetView tabSelected="1" zoomScale="80" zoomScaleNormal="80" zoomScalePageLayoutView="70" workbookViewId="0">
      <selection activeCell="R50" sqref="R50"/>
    </sheetView>
  </sheetViews>
  <sheetFormatPr baseColWidth="10" defaultColWidth="11.42578125" defaultRowHeight="15"/>
  <cols>
    <col min="1" max="1" width="6.5703125" customWidth="1"/>
    <col min="2" max="2" width="25.28515625" customWidth="1"/>
    <col min="3" max="3" width="48.5703125" customWidth="1"/>
    <col min="4" max="4" width="25.28515625" hidden="1" customWidth="1"/>
    <col min="5" max="5" width="43" hidden="1" customWidth="1"/>
    <col min="6" max="8" width="24.7109375" customWidth="1"/>
    <col min="9" max="9" width="3.42578125" style="2" hidden="1" customWidth="1"/>
    <col min="10" max="10" width="18.28515625" customWidth="1"/>
    <col min="11" max="11" width="16.7109375" customWidth="1"/>
    <col min="12" max="12" width="21.5703125" style="40" hidden="1" customWidth="1"/>
    <col min="13" max="13" width="16.7109375" customWidth="1"/>
    <col min="14" max="14" width="22.42578125" customWidth="1"/>
    <col min="15" max="15" width="21"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524"/>
      <c r="B1" s="524"/>
      <c r="C1" s="524"/>
      <c r="D1" s="524"/>
      <c r="E1" s="524"/>
      <c r="F1" s="520" t="s">
        <v>323</v>
      </c>
      <c r="G1" s="520"/>
      <c r="H1" s="520"/>
      <c r="I1" s="520"/>
      <c r="J1" s="520"/>
      <c r="K1" s="520"/>
      <c r="L1" s="520"/>
      <c r="M1" s="520"/>
      <c r="N1" s="520"/>
      <c r="O1" s="520"/>
      <c r="P1" s="520"/>
      <c r="Q1" s="520"/>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24"/>
      <c r="B2" s="524"/>
      <c r="C2" s="524"/>
      <c r="D2" s="524"/>
      <c r="E2" s="524"/>
      <c r="F2" s="520"/>
      <c r="G2" s="520"/>
      <c r="H2" s="520"/>
      <c r="I2" s="520"/>
      <c r="J2" s="520"/>
      <c r="K2" s="520"/>
      <c r="L2" s="520"/>
      <c r="M2" s="520"/>
      <c r="N2" s="520"/>
      <c r="O2" s="520"/>
      <c r="P2" s="520"/>
      <c r="Q2" s="520"/>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24"/>
      <c r="B3" s="524"/>
      <c r="C3" s="524"/>
      <c r="D3" s="524"/>
      <c r="E3" s="524"/>
      <c r="F3" s="520"/>
      <c r="G3" s="520"/>
      <c r="H3" s="520"/>
      <c r="I3" s="520"/>
      <c r="J3" s="520"/>
      <c r="K3" s="520"/>
      <c r="L3" s="520"/>
      <c r="M3" s="520"/>
      <c r="N3" s="520"/>
      <c r="O3" s="520"/>
      <c r="P3" s="520"/>
      <c r="Q3" s="520"/>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519" t="s">
        <v>264</v>
      </c>
      <c r="B4" s="519"/>
      <c r="C4" s="509" t="s">
        <v>265</v>
      </c>
      <c r="D4" s="510"/>
      <c r="E4" s="510"/>
      <c r="F4" s="510"/>
      <c r="G4" s="510"/>
      <c r="H4" s="510"/>
      <c r="I4" s="510"/>
      <c r="J4" s="510"/>
      <c r="K4" s="510"/>
      <c r="L4" s="510"/>
      <c r="M4" s="510"/>
      <c r="N4" s="510"/>
      <c r="O4" s="510"/>
      <c r="P4" s="510"/>
      <c r="Q4" s="511"/>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519" t="s">
        <v>266</v>
      </c>
      <c r="B5" s="519"/>
      <c r="C5" s="509" t="s">
        <v>267</v>
      </c>
      <c r="D5" s="510"/>
      <c r="E5" s="510"/>
      <c r="F5" s="510"/>
      <c r="G5" s="510"/>
      <c r="H5" s="510"/>
      <c r="I5" s="510"/>
      <c r="J5" s="510"/>
      <c r="K5" s="510"/>
      <c r="L5" s="510"/>
      <c r="M5" s="510"/>
      <c r="N5" s="510"/>
      <c r="O5" s="510"/>
      <c r="P5" s="510"/>
      <c r="Q5" s="511"/>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519" t="s">
        <v>268</v>
      </c>
      <c r="B6" s="519"/>
      <c r="C6" s="512" t="s">
        <v>269</v>
      </c>
      <c r="D6" s="513"/>
      <c r="E6" s="513"/>
      <c r="F6" s="513"/>
      <c r="G6" s="513"/>
      <c r="H6" s="513"/>
      <c r="I6" s="513"/>
      <c r="J6" s="513"/>
      <c r="K6" s="513"/>
      <c r="L6" s="513"/>
      <c r="M6" s="513"/>
      <c r="N6" s="513"/>
      <c r="O6" s="513"/>
      <c r="P6" s="513"/>
      <c r="Q6" s="514"/>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521" t="s">
        <v>324</v>
      </c>
      <c r="B7" s="521"/>
      <c r="C7" s="521"/>
      <c r="D7" s="521"/>
      <c r="E7" s="521"/>
      <c r="F7" s="521" t="s">
        <v>285</v>
      </c>
      <c r="G7" s="521"/>
      <c r="H7" s="521"/>
      <c r="I7" s="84"/>
      <c r="J7" s="522" t="s">
        <v>325</v>
      </c>
      <c r="K7" s="522"/>
      <c r="L7" s="522"/>
      <c r="M7" s="522"/>
      <c r="N7" s="523"/>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76" t="s">
        <v>275</v>
      </c>
      <c r="B8" s="472" t="s">
        <v>300</v>
      </c>
      <c r="C8" s="517" t="s">
        <v>277</v>
      </c>
      <c r="D8" s="525" t="s">
        <v>287</v>
      </c>
      <c r="E8" s="472" t="s">
        <v>271</v>
      </c>
      <c r="F8" s="515" t="s">
        <v>326</v>
      </c>
      <c r="G8" s="515" t="s">
        <v>327</v>
      </c>
      <c r="H8" s="515" t="s">
        <v>328</v>
      </c>
      <c r="I8" s="85"/>
      <c r="J8" s="515" t="s">
        <v>329</v>
      </c>
      <c r="K8" s="515" t="s">
        <v>330</v>
      </c>
      <c r="L8" s="515" t="s">
        <v>331</v>
      </c>
      <c r="M8" s="515" t="s">
        <v>332</v>
      </c>
      <c r="N8" s="515" t="s">
        <v>333</v>
      </c>
      <c r="O8" s="515" t="s">
        <v>334</v>
      </c>
      <c r="P8" s="515" t="s">
        <v>335</v>
      </c>
      <c r="Q8" s="515" t="s">
        <v>336</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76"/>
      <c r="B9" s="472"/>
      <c r="C9" s="518"/>
      <c r="D9" s="523"/>
      <c r="E9" s="472"/>
      <c r="F9" s="516"/>
      <c r="G9" s="516"/>
      <c r="H9" s="516"/>
      <c r="I9" s="86"/>
      <c r="J9" s="516"/>
      <c r="K9" s="516"/>
      <c r="L9" s="516"/>
      <c r="M9" s="516"/>
      <c r="N9" s="516"/>
      <c r="O9" s="516"/>
      <c r="P9" s="516"/>
      <c r="Q9" s="516"/>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46.5" customHeight="1" thickTop="1">
      <c r="A10" s="500">
        <f>'5-. Identificación de Riesgos'!A10</f>
        <v>1</v>
      </c>
      <c r="B10" s="499" t="str">
        <f>'5-. Identificación de Riesgos'!B10</f>
        <v>Inexactitud en las propuestas e informe de Reordenamiento</v>
      </c>
      <c r="C10" s="500" t="str">
        <f>'5-. Identificación de Riesgos'!C10</f>
        <v xml:space="preserve"> Presentar datos o estimaciones en un estudio, equivocadas o incompletas</v>
      </c>
      <c r="D10" s="500" t="s">
        <v>337</v>
      </c>
      <c r="E10" s="41" t="str">
        <f>'5-. Identificación de Riesgos'!D10</f>
        <v>1. Falta de inducción, entrenamiento yo capacitación del personal encargado de elaborar las propuestas de reordenamiento o descongestión.</v>
      </c>
      <c r="F10" s="507" t="str">
        <f>'5-. Identificación de Riesgos'!H10</f>
        <v>Muy Baja - 1</v>
      </c>
      <c r="G10" s="500" t="str">
        <f>'5-. Identificación de Riesgos'!M10</f>
        <v>Moderado - 3</v>
      </c>
      <c r="H10" s="500" t="str">
        <f>'5-. Identificación de Riesgos'!N10</f>
        <v>Moderado - 3</v>
      </c>
      <c r="I10" s="87"/>
      <c r="J10" s="503" t="str">
        <f>'6. Valoración Controles'!T10</f>
        <v>Muy Baja - 1</v>
      </c>
      <c r="K10" s="503" t="str">
        <f>'6. Valoración Controles'!U10</f>
        <v>Menor - 2</v>
      </c>
      <c r="L10" s="527" t="e">
        <f>AVERAGE(#REF!)</f>
        <v>#REF!</v>
      </c>
      <c r="M10" s="499" t="str">
        <f>'6. Valoración Controles'!V10</f>
        <v>Bajo - 2</v>
      </c>
      <c r="N10" s="499" t="s">
        <v>338</v>
      </c>
      <c r="O10" s="614" t="s">
        <v>513</v>
      </c>
      <c r="P10" s="638" t="s">
        <v>523</v>
      </c>
      <c r="Q10" s="638" t="s">
        <v>522</v>
      </c>
    </row>
    <row r="11" spans="1:269" ht="61.5" customHeight="1">
      <c r="A11" s="440"/>
      <c r="B11" s="499"/>
      <c r="C11" s="440"/>
      <c r="D11" s="440"/>
      <c r="E11" s="41" t="str">
        <f>'5-. Identificación de Riesgos'!D11</f>
        <v>2. Información estadística errada o insuficiente.</v>
      </c>
      <c r="F11" s="508"/>
      <c r="G11" s="526"/>
      <c r="H11" s="440"/>
      <c r="I11" s="87"/>
      <c r="J11" s="503"/>
      <c r="K11" s="503"/>
      <c r="L11" s="527"/>
      <c r="M11" s="499"/>
      <c r="N11" s="499"/>
      <c r="O11" s="615"/>
      <c r="P11" s="639"/>
      <c r="Q11" s="639"/>
    </row>
    <row r="12" spans="1:269" ht="13.5" customHeight="1">
      <c r="A12" s="440"/>
      <c r="B12" s="499"/>
      <c r="C12" s="440"/>
      <c r="D12" s="440"/>
      <c r="E12" s="41" t="str">
        <f>'5-. Identificación de Riesgos'!D12</f>
        <v>3.Procedimientos desactualizados.</v>
      </c>
      <c r="F12" s="508"/>
      <c r="G12" s="526"/>
      <c r="H12" s="440"/>
      <c r="I12" s="87"/>
      <c r="J12" s="503"/>
      <c r="K12" s="503"/>
      <c r="L12" s="527"/>
      <c r="M12" s="499"/>
      <c r="N12" s="499"/>
      <c r="O12" s="615"/>
      <c r="P12" s="639"/>
      <c r="Q12" s="639"/>
    </row>
    <row r="13" spans="1:269" ht="13.5" customHeight="1">
      <c r="A13" s="440"/>
      <c r="B13" s="499"/>
      <c r="C13" s="440"/>
      <c r="D13" s="440"/>
      <c r="E13" s="41" t="e">
        <f>'5-. Identificación de Riesgos'!#REF!</f>
        <v>#REF!</v>
      </c>
      <c r="F13" s="508"/>
      <c r="G13" s="526"/>
      <c r="H13" s="440"/>
      <c r="I13" s="87"/>
      <c r="J13" s="503"/>
      <c r="K13" s="503"/>
      <c r="L13" s="527"/>
      <c r="M13" s="499"/>
      <c r="N13" s="499"/>
      <c r="O13" s="615"/>
      <c r="P13" s="639"/>
      <c r="Q13" s="639"/>
    </row>
    <row r="14" spans="1:269" ht="13.5" customHeight="1">
      <c r="A14" s="440"/>
      <c r="B14" s="499"/>
      <c r="C14" s="440"/>
      <c r="D14" s="440"/>
      <c r="E14" s="41" t="e">
        <f>'5-. Identificación de Riesgos'!#REF!</f>
        <v>#REF!</v>
      </c>
      <c r="F14" s="508"/>
      <c r="G14" s="526"/>
      <c r="H14" s="440"/>
      <c r="I14" s="87"/>
      <c r="J14" s="503"/>
      <c r="K14" s="503"/>
      <c r="L14" s="527"/>
      <c r="M14" s="499"/>
      <c r="N14" s="499"/>
      <c r="O14" s="615"/>
      <c r="P14" s="639"/>
      <c r="Q14" s="639"/>
    </row>
    <row r="15" spans="1:269" ht="13.5" customHeight="1">
      <c r="A15" s="440"/>
      <c r="B15" s="499"/>
      <c r="C15" s="440"/>
      <c r="D15" s="440"/>
      <c r="E15" s="41" t="e">
        <f>'5-. Identificación de Riesgos'!#REF!</f>
        <v>#REF!</v>
      </c>
      <c r="F15" s="508"/>
      <c r="G15" s="526"/>
      <c r="H15" s="440"/>
      <c r="I15" s="87"/>
      <c r="J15" s="503"/>
      <c r="K15" s="503"/>
      <c r="L15" s="527"/>
      <c r="M15" s="499"/>
      <c r="N15" s="499"/>
      <c r="O15" s="615"/>
      <c r="P15" s="639"/>
      <c r="Q15" s="639"/>
    </row>
    <row r="16" spans="1:269" ht="13.5" customHeight="1">
      <c r="A16" s="440"/>
      <c r="B16" s="499"/>
      <c r="C16" s="440"/>
      <c r="D16" s="440"/>
      <c r="E16" s="41" t="e">
        <f>'5-. Identificación de Riesgos'!#REF!</f>
        <v>#REF!</v>
      </c>
      <c r="F16" s="508"/>
      <c r="G16" s="526"/>
      <c r="H16" s="440"/>
      <c r="I16" s="87"/>
      <c r="J16" s="503"/>
      <c r="K16" s="503"/>
      <c r="L16" s="527"/>
      <c r="M16" s="499"/>
      <c r="N16" s="499"/>
      <c r="O16" s="615"/>
      <c r="P16" s="639"/>
      <c r="Q16" s="639"/>
    </row>
    <row r="17" spans="1:17" ht="13.5" customHeight="1">
      <c r="A17" s="440"/>
      <c r="B17" s="499"/>
      <c r="C17" s="440"/>
      <c r="D17" s="440"/>
      <c r="E17" s="41" t="e">
        <f>'5-. Identificación de Riesgos'!#REF!</f>
        <v>#REF!</v>
      </c>
      <c r="F17" s="508"/>
      <c r="G17" s="526"/>
      <c r="H17" s="440"/>
      <c r="I17" s="87"/>
      <c r="J17" s="503"/>
      <c r="K17" s="503"/>
      <c r="L17" s="527"/>
      <c r="M17" s="499"/>
      <c r="N17" s="499"/>
      <c r="O17" s="615"/>
      <c r="P17" s="639"/>
      <c r="Q17" s="639"/>
    </row>
    <row r="18" spans="1:17" ht="13.5" customHeight="1">
      <c r="A18" s="440"/>
      <c r="B18" s="499"/>
      <c r="C18" s="440"/>
      <c r="D18" s="440"/>
      <c r="E18" s="41" t="e">
        <f>'5-. Identificación de Riesgos'!#REF!</f>
        <v>#REF!</v>
      </c>
      <c r="F18" s="508"/>
      <c r="G18" s="526"/>
      <c r="H18" s="440"/>
      <c r="I18" s="87"/>
      <c r="J18" s="503"/>
      <c r="K18" s="503"/>
      <c r="L18" s="527"/>
      <c r="M18" s="499"/>
      <c r="N18" s="499"/>
      <c r="O18" s="615"/>
      <c r="P18" s="639"/>
      <c r="Q18" s="639"/>
    </row>
    <row r="19" spans="1:17" ht="13.5" customHeight="1" thickBot="1">
      <c r="A19" s="440"/>
      <c r="B19" s="500"/>
      <c r="C19" s="440"/>
      <c r="D19" s="440"/>
      <c r="E19" s="41" t="e">
        <f>'5-. Identificación de Riesgos'!#REF!</f>
        <v>#REF!</v>
      </c>
      <c r="F19" s="508"/>
      <c r="G19" s="526"/>
      <c r="H19" s="440"/>
      <c r="I19" s="88"/>
      <c r="J19" s="504"/>
      <c r="K19" s="504"/>
      <c r="L19" s="528"/>
      <c r="M19" s="500"/>
      <c r="N19" s="500"/>
      <c r="O19" s="616"/>
      <c r="P19" s="640"/>
      <c r="Q19" s="640"/>
    </row>
    <row r="20" spans="1:17" ht="72" customHeight="1">
      <c r="A20" s="500">
        <f>'5-. Identificación de Riesgos'!A13</f>
        <v>2</v>
      </c>
      <c r="B20" s="499" t="str">
        <f>'5-. Identificación de Riesgos'!B13</f>
        <v>Demoras en la presentación de propuestas e informe de reordenamiento</v>
      </c>
      <c r="C20" s="500" t="str">
        <f>'5-. Identificación de Riesgos'!C13</f>
        <v>Tardanza para presentar propuesta de reordenamiento judicial o descongestión de los despachos judiciales.</v>
      </c>
      <c r="D20" s="500" t="s">
        <v>337</v>
      </c>
      <c r="E20" s="41" t="str">
        <f>'5-. Identificación de Riesgos'!D13</f>
        <v>1. Falta de seguimiento a los reportes estadísticos.</v>
      </c>
      <c r="F20" s="507" t="str">
        <f>'5-. Identificación de Riesgos'!H13</f>
        <v>Muy Baja - 1</v>
      </c>
      <c r="G20" s="500" t="str">
        <f>'5-. Identificación de Riesgos'!M13</f>
        <v>Mayor - 4</v>
      </c>
      <c r="H20" s="500" t="str">
        <f>'5-. Identificación de Riesgos'!N13</f>
        <v>Alto  - 4</v>
      </c>
      <c r="I20" s="87"/>
      <c r="J20" s="503" t="str">
        <f>'6. Valoración Controles'!T13</f>
        <v>Muy Baja - 1</v>
      </c>
      <c r="K20" s="503" t="str">
        <f>'6. Valoración Controles'!U13</f>
        <v>Moderado - 3</v>
      </c>
      <c r="L20" s="527" t="e">
        <f>AVERAGE(#REF!)</f>
        <v>#REF!</v>
      </c>
      <c r="M20" s="499" t="str">
        <f>'6. Valoración Controles'!V13</f>
        <v>Moderado - 3</v>
      </c>
      <c r="N20" s="499" t="s">
        <v>406</v>
      </c>
      <c r="O20" s="614" t="s">
        <v>515</v>
      </c>
      <c r="P20" s="638" t="s">
        <v>523</v>
      </c>
      <c r="Q20" s="638" t="s">
        <v>522</v>
      </c>
    </row>
    <row r="21" spans="1:17" ht="43.15" customHeight="1">
      <c r="A21" s="440"/>
      <c r="B21" s="499"/>
      <c r="C21" s="440"/>
      <c r="D21" s="440"/>
      <c r="E21" s="41" t="str">
        <f>'5-. Identificación de Riesgos'!D14</f>
        <v>2. Reporte extemporáneo o erróneo de la información estadística</v>
      </c>
      <c r="F21" s="508"/>
      <c r="G21" s="526"/>
      <c r="H21" s="440"/>
      <c r="I21" s="87"/>
      <c r="J21" s="503"/>
      <c r="K21" s="503"/>
      <c r="L21" s="527"/>
      <c r="M21" s="499"/>
      <c r="N21" s="499"/>
      <c r="O21" s="615"/>
      <c r="P21" s="639"/>
      <c r="Q21" s="639"/>
    </row>
    <row r="22" spans="1:17" ht="30">
      <c r="A22" s="440"/>
      <c r="B22" s="499"/>
      <c r="C22" s="440"/>
      <c r="D22" s="440"/>
      <c r="E22" s="41" t="str">
        <f>'5-. Identificación de Riesgos'!D15</f>
        <v>3. Desconocimiento de las necesidades del aparato judicial.</v>
      </c>
      <c r="F22" s="508"/>
      <c r="G22" s="526"/>
      <c r="H22" s="440"/>
      <c r="I22" s="87"/>
      <c r="J22" s="503"/>
      <c r="K22" s="503"/>
      <c r="L22" s="527"/>
      <c r="M22" s="499"/>
      <c r="N22" s="499"/>
      <c r="O22" s="615"/>
      <c r="P22" s="639"/>
      <c r="Q22" s="639"/>
    </row>
    <row r="23" spans="1:17">
      <c r="A23" s="440"/>
      <c r="B23" s="499"/>
      <c r="C23" s="440"/>
      <c r="D23" s="440"/>
      <c r="E23" s="41" t="e">
        <f>'5-. Identificación de Riesgos'!#REF!</f>
        <v>#REF!</v>
      </c>
      <c r="F23" s="508"/>
      <c r="G23" s="526"/>
      <c r="H23" s="440"/>
      <c r="I23" s="87"/>
      <c r="J23" s="503"/>
      <c r="K23" s="503"/>
      <c r="L23" s="527"/>
      <c r="M23" s="499"/>
      <c r="N23" s="499"/>
      <c r="O23" s="615"/>
      <c r="P23" s="639"/>
      <c r="Q23" s="639"/>
    </row>
    <row r="24" spans="1:17" ht="14.45" customHeight="1">
      <c r="A24" s="440"/>
      <c r="B24" s="499"/>
      <c r="C24" s="440"/>
      <c r="D24" s="440"/>
      <c r="E24" s="41" t="str">
        <f>'5-. Identificación de Riesgos'!D16</f>
        <v xml:space="preserve">4. Falta de personal en la seccional para realizar las propuestas oportunamente. </v>
      </c>
      <c r="F24" s="508"/>
      <c r="G24" s="526"/>
      <c r="H24" s="440"/>
      <c r="I24" s="87"/>
      <c r="J24" s="503"/>
      <c r="K24" s="503"/>
      <c r="L24" s="527"/>
      <c r="M24" s="499"/>
      <c r="N24" s="499"/>
      <c r="O24" s="615"/>
      <c r="P24" s="639"/>
      <c r="Q24" s="639"/>
    </row>
    <row r="25" spans="1:17">
      <c r="A25" s="440"/>
      <c r="B25" s="499"/>
      <c r="C25" s="440"/>
      <c r="D25" s="440"/>
      <c r="E25" s="41" t="e">
        <f>'5-. Identificación de Riesgos'!#REF!</f>
        <v>#REF!</v>
      </c>
      <c r="F25" s="508"/>
      <c r="G25" s="526"/>
      <c r="H25" s="440"/>
      <c r="I25" s="87"/>
      <c r="J25" s="503"/>
      <c r="K25" s="503"/>
      <c r="L25" s="527"/>
      <c r="M25" s="499"/>
      <c r="N25" s="499"/>
      <c r="O25" s="615"/>
      <c r="P25" s="639"/>
      <c r="Q25" s="639"/>
    </row>
    <row r="26" spans="1:17" ht="14.45" customHeight="1">
      <c r="A26" s="440"/>
      <c r="B26" s="499"/>
      <c r="C26" s="440"/>
      <c r="D26" s="440"/>
      <c r="E26" s="41" t="e">
        <f>'5-. Identificación de Riesgos'!#REF!</f>
        <v>#REF!</v>
      </c>
      <c r="F26" s="508"/>
      <c r="G26" s="526"/>
      <c r="H26" s="440"/>
      <c r="I26" s="87"/>
      <c r="J26" s="503"/>
      <c r="K26" s="503"/>
      <c r="L26" s="527"/>
      <c r="M26" s="499"/>
      <c r="N26" s="499"/>
      <c r="O26" s="615"/>
      <c r="P26" s="639"/>
      <c r="Q26" s="639"/>
    </row>
    <row r="27" spans="1:17">
      <c r="A27" s="440"/>
      <c r="B27" s="499"/>
      <c r="C27" s="440"/>
      <c r="D27" s="440"/>
      <c r="E27" s="41" t="e">
        <f>'5-. Identificación de Riesgos'!#REF!</f>
        <v>#REF!</v>
      </c>
      <c r="F27" s="508"/>
      <c r="G27" s="526"/>
      <c r="H27" s="440"/>
      <c r="I27" s="87"/>
      <c r="J27" s="503"/>
      <c r="K27" s="503"/>
      <c r="L27" s="527"/>
      <c r="M27" s="499"/>
      <c r="N27" s="499"/>
      <c r="O27" s="615"/>
      <c r="P27" s="639"/>
      <c r="Q27" s="639"/>
    </row>
    <row r="28" spans="1:17">
      <c r="A28" s="440"/>
      <c r="B28" s="499"/>
      <c r="C28" s="440"/>
      <c r="D28" s="440"/>
      <c r="E28" s="41" t="e">
        <f>'5-. Identificación de Riesgos'!#REF!</f>
        <v>#REF!</v>
      </c>
      <c r="F28" s="508"/>
      <c r="G28" s="526"/>
      <c r="H28" s="440"/>
      <c r="I28" s="87"/>
      <c r="J28" s="503"/>
      <c r="K28" s="503"/>
      <c r="L28" s="527"/>
      <c r="M28" s="499"/>
      <c r="N28" s="499"/>
      <c r="O28" s="615"/>
      <c r="P28" s="639"/>
      <c r="Q28" s="639"/>
    </row>
    <row r="29" spans="1:17" ht="15.75" thickBot="1">
      <c r="A29" s="440"/>
      <c r="B29" s="500"/>
      <c r="C29" s="440"/>
      <c r="D29" s="440"/>
      <c r="E29" s="41" t="e">
        <f>'5-. Identificación de Riesgos'!#REF!</f>
        <v>#REF!</v>
      </c>
      <c r="F29" s="508"/>
      <c r="G29" s="526"/>
      <c r="H29" s="440"/>
      <c r="I29" s="88"/>
      <c r="J29" s="504"/>
      <c r="K29" s="504"/>
      <c r="L29" s="528"/>
      <c r="M29" s="500"/>
      <c r="N29" s="500"/>
      <c r="O29" s="616"/>
      <c r="P29" s="640"/>
      <c r="Q29" s="640"/>
    </row>
    <row r="30" spans="1:17" ht="105.75" customHeight="1">
      <c r="A30" s="505">
        <f>'5-. Identificación de Riesgos'!A17</f>
        <v>3</v>
      </c>
      <c r="B30" s="499" t="str">
        <f>'5-. Identificación de Riesgos'!B17</f>
        <v xml:space="preserve">Recibir dádivas o beneficios a nombre propio o de terceros para, no entregar o entregar información privilegiada o confidencial </v>
      </c>
      <c r="C30" s="500" t="str">
        <f>'5-. Identificación de Riesgos'!C17</f>
        <v xml:space="preserve">Posibilidad de actos indebidos de  los servidores judiciales debido a  la carencia en transparencia, etica y valores </v>
      </c>
      <c r="D30" s="500" t="s">
        <v>337</v>
      </c>
      <c r="E30" s="41" t="str">
        <f>'5-. Identificación de Riesgos'!D17</f>
        <v xml:space="preserve">1.Insuficientes programas de capacitación para la toma de conciencia debido al desconocimiento de la ley antisoborno (ISO 37001:2016), Plan Anticorrupción y  de los  valores y principios propios de la entidad.
</v>
      </c>
      <c r="F30" s="507" t="str">
        <f>'5-. Identificación de Riesgos'!H17</f>
        <v>Muy Baja - 1</v>
      </c>
      <c r="G30" s="500" t="str">
        <f>'5-. Identificación de Riesgos'!M17</f>
        <v>Mayor - 4</v>
      </c>
      <c r="H30" s="500" t="str">
        <f>'5-. Identificación de Riesgos'!N17</f>
        <v>Alto  - 4</v>
      </c>
      <c r="I30" s="87"/>
      <c r="J30" s="503" t="str">
        <f>'6. Valoración Controles'!T17</f>
        <v>Muy Baja - 1</v>
      </c>
      <c r="K30" s="503" t="str">
        <f>'6. Valoración Controles'!U17</f>
        <v>Moderado - 3</v>
      </c>
      <c r="L30" s="527" t="e">
        <f>AVERAGE(#REF!)</f>
        <v>#REF!</v>
      </c>
      <c r="M30" s="499" t="str">
        <f>'6. Valoración Controles'!V17</f>
        <v>Moderado - 3</v>
      </c>
      <c r="N30" s="499" t="s">
        <v>406</v>
      </c>
      <c r="O30" s="614" t="s">
        <v>514</v>
      </c>
      <c r="P30" s="638" t="s">
        <v>523</v>
      </c>
      <c r="Q30" s="638" t="s">
        <v>522</v>
      </c>
    </row>
    <row r="31" spans="1:17" ht="95.25" customHeight="1">
      <c r="A31" s="506"/>
      <c r="B31" s="499"/>
      <c r="C31" s="440"/>
      <c r="D31" s="440"/>
      <c r="E31" s="41" t="str">
        <f>'5-. Identificación de Riesgos'!D18</f>
        <v xml:space="preserve">2. Desconocimiento y no aplicación del Código de Ética y Buen Gobierno.    </v>
      </c>
      <c r="F31" s="508"/>
      <c r="G31" s="526"/>
      <c r="H31" s="440"/>
      <c r="I31" s="87"/>
      <c r="J31" s="503"/>
      <c r="K31" s="503"/>
      <c r="L31" s="527"/>
      <c r="M31" s="499"/>
      <c r="N31" s="499"/>
      <c r="O31" s="615"/>
      <c r="P31" s="639"/>
      <c r="Q31" s="639"/>
    </row>
    <row r="32" spans="1:17" ht="30">
      <c r="A32" s="506"/>
      <c r="B32" s="499"/>
      <c r="C32" s="440"/>
      <c r="D32" s="440"/>
      <c r="E32" s="41" t="str">
        <f>'5-. Identificación de Riesgos'!D19</f>
        <v>3.Carencia de compromiso  y transparencia de los servidores judiciales</v>
      </c>
      <c r="F32" s="508"/>
      <c r="G32" s="526"/>
      <c r="H32" s="440"/>
      <c r="I32" s="87"/>
      <c r="J32" s="503"/>
      <c r="K32" s="503"/>
      <c r="L32" s="527"/>
      <c r="M32" s="499"/>
      <c r="N32" s="499"/>
      <c r="O32" s="615"/>
      <c r="P32" s="639"/>
      <c r="Q32" s="639"/>
    </row>
    <row r="33" spans="1:17">
      <c r="A33" s="506"/>
      <c r="B33" s="499"/>
      <c r="C33" s="440"/>
      <c r="D33" s="440"/>
      <c r="E33" s="41" t="e">
        <f>'5-. Identificación de Riesgos'!#REF!</f>
        <v>#REF!</v>
      </c>
      <c r="F33" s="508"/>
      <c r="G33" s="526"/>
      <c r="H33" s="440"/>
      <c r="I33" s="87"/>
      <c r="J33" s="503"/>
      <c r="K33" s="503"/>
      <c r="L33" s="527"/>
      <c r="M33" s="499"/>
      <c r="N33" s="499"/>
      <c r="O33" s="615"/>
      <c r="P33" s="639"/>
      <c r="Q33" s="639"/>
    </row>
    <row r="34" spans="1:17" ht="45" customHeight="1">
      <c r="A34" s="506"/>
      <c r="B34" s="499"/>
      <c r="C34" s="440"/>
      <c r="D34" s="440"/>
      <c r="E34" s="41" t="str">
        <f>'5-. Identificación de Riesgos'!D20</f>
        <v>4.Deficiencia de  controles en el trámite  de los documentos</v>
      </c>
      <c r="F34" s="508"/>
      <c r="G34" s="526"/>
      <c r="H34" s="440"/>
      <c r="I34" s="87"/>
      <c r="J34" s="503"/>
      <c r="K34" s="503"/>
      <c r="L34" s="527"/>
      <c r="M34" s="499"/>
      <c r="N34" s="499"/>
      <c r="O34" s="615"/>
      <c r="P34" s="639"/>
      <c r="Q34" s="639"/>
    </row>
    <row r="35" spans="1:17">
      <c r="A35" s="506"/>
      <c r="B35" s="499"/>
      <c r="C35" s="440"/>
      <c r="D35" s="440"/>
      <c r="E35" s="41" t="e">
        <f>'5-. Identificación de Riesgos'!#REF!</f>
        <v>#REF!</v>
      </c>
      <c r="F35" s="508"/>
      <c r="G35" s="526"/>
      <c r="H35" s="440"/>
      <c r="I35" s="87"/>
      <c r="J35" s="503"/>
      <c r="K35" s="503"/>
      <c r="L35" s="527"/>
      <c r="M35" s="499"/>
      <c r="N35" s="499"/>
      <c r="O35" s="615"/>
      <c r="P35" s="639"/>
      <c r="Q35" s="639"/>
    </row>
    <row r="36" spans="1:17">
      <c r="A36" s="506"/>
      <c r="B36" s="499"/>
      <c r="C36" s="440"/>
      <c r="D36" s="440"/>
      <c r="E36" s="41" t="e">
        <f>'5-. Identificación de Riesgos'!#REF!</f>
        <v>#REF!</v>
      </c>
      <c r="F36" s="508"/>
      <c r="G36" s="526"/>
      <c r="H36" s="440"/>
      <c r="I36" s="87"/>
      <c r="J36" s="503"/>
      <c r="K36" s="503"/>
      <c r="L36" s="527"/>
      <c r="M36" s="499"/>
      <c r="N36" s="499"/>
      <c r="O36" s="615"/>
      <c r="P36" s="639"/>
      <c r="Q36" s="639"/>
    </row>
    <row r="37" spans="1:17">
      <c r="A37" s="506"/>
      <c r="B37" s="499"/>
      <c r="C37" s="440"/>
      <c r="D37" s="440"/>
      <c r="E37" s="41" t="e">
        <f>'5-. Identificación de Riesgos'!#REF!</f>
        <v>#REF!</v>
      </c>
      <c r="F37" s="508"/>
      <c r="G37" s="526"/>
      <c r="H37" s="440"/>
      <c r="I37" s="87"/>
      <c r="J37" s="503"/>
      <c r="K37" s="503"/>
      <c r="L37" s="527"/>
      <c r="M37" s="499"/>
      <c r="N37" s="499"/>
      <c r="O37" s="615"/>
      <c r="P37" s="639"/>
      <c r="Q37" s="639"/>
    </row>
    <row r="38" spans="1:17">
      <c r="A38" s="506"/>
      <c r="B38" s="499"/>
      <c r="C38" s="440"/>
      <c r="D38" s="440"/>
      <c r="E38" s="41" t="e">
        <f>'5-. Identificación de Riesgos'!#REF!</f>
        <v>#REF!</v>
      </c>
      <c r="F38" s="508"/>
      <c r="G38" s="526"/>
      <c r="H38" s="440"/>
      <c r="I38" s="87"/>
      <c r="J38" s="503"/>
      <c r="K38" s="503"/>
      <c r="L38" s="527"/>
      <c r="M38" s="499"/>
      <c r="N38" s="499"/>
      <c r="O38" s="615"/>
      <c r="P38" s="639"/>
      <c r="Q38" s="639"/>
    </row>
    <row r="39" spans="1:17" ht="15.75" thickBot="1">
      <c r="A39" s="506"/>
      <c r="B39" s="500"/>
      <c r="C39" s="440"/>
      <c r="D39" s="440"/>
      <c r="E39" s="41" t="e">
        <f>'5-. Identificación de Riesgos'!#REF!</f>
        <v>#REF!</v>
      </c>
      <c r="F39" s="508"/>
      <c r="G39" s="526"/>
      <c r="H39" s="440"/>
      <c r="I39" s="88"/>
      <c r="J39" s="504"/>
      <c r="K39" s="504"/>
      <c r="L39" s="528"/>
      <c r="M39" s="500"/>
      <c r="N39" s="500"/>
      <c r="O39" s="616"/>
      <c r="P39" s="640"/>
      <c r="Q39" s="640"/>
    </row>
    <row r="40" spans="1:17" ht="72" customHeight="1">
      <c r="A40" s="500">
        <f>'5-. Identificación de Riesgos'!A22</f>
        <v>4</v>
      </c>
      <c r="B40" s="500" t="str">
        <f>'5-. Identificación de Riesgos'!B22</f>
        <v>Incumplimiento o demora en entrega de Documentos (Propuestas, Respuestas  a Peticiones, Informes</v>
      </c>
      <c r="C40" s="500" t="s">
        <v>337</v>
      </c>
      <c r="D40" s="41" t="str">
        <f>'5-. Identificación de Riesgos'!C22</f>
        <v>El incumplimiento o demora en la presentación de propuestas de reordenamiento o descongestión, o dar respuesta a solicitudes,  al no realizar las actividades encomendadas, propias del proceso de reordenamiento judicial, generando congestión en los despachos judiciales que ocasionan demandas judiciales.</v>
      </c>
      <c r="E40" s="507">
        <f>'5-. Identificación de Riesgos'!G22</f>
        <v>0</v>
      </c>
      <c r="F40" s="507" t="str">
        <f>'5-. Identificación de Riesgos'!H22</f>
        <v>Muy Baja - 1</v>
      </c>
      <c r="G40" s="500" t="str">
        <f>'5-. Identificación de Riesgos'!M22</f>
        <v>Moderado - 3</v>
      </c>
      <c r="H40" s="500" t="str">
        <f>'5-. Identificación de Riesgos'!N22</f>
        <v>Moderado - 3</v>
      </c>
      <c r="I40" s="503">
        <f>'6. Valoración Controles'!S22</f>
        <v>1</v>
      </c>
      <c r="J40" s="503" t="str">
        <f>'6. Valoración Controles'!T22</f>
        <v>Muy Baja - 1</v>
      </c>
      <c r="K40" s="503" t="str">
        <f>'6. Valoración Controles'!U22</f>
        <v>Moderado - 3</v>
      </c>
      <c r="L40" s="499" t="str">
        <f>'6. Valoración Controles'!U22</f>
        <v>Moderado - 3</v>
      </c>
      <c r="M40" s="499" t="str">
        <f>'6. Valoración Controles'!V22</f>
        <v>Moderado - 3</v>
      </c>
      <c r="N40" s="499" t="s">
        <v>406</v>
      </c>
      <c r="O40" s="614" t="s">
        <v>517</v>
      </c>
      <c r="P40" s="638" t="s">
        <v>523</v>
      </c>
      <c r="Q40" s="638" t="s">
        <v>522</v>
      </c>
    </row>
    <row r="41" spans="1:17" ht="43.15" customHeight="1">
      <c r="A41" s="440"/>
      <c r="B41" s="440"/>
      <c r="C41" s="440"/>
      <c r="D41" s="41">
        <f>'5-. Identificación de Riesgos'!C23</f>
        <v>0</v>
      </c>
      <c r="E41" s="508"/>
      <c r="F41" s="508"/>
      <c r="G41" s="440"/>
      <c r="H41" s="440"/>
      <c r="I41" s="503"/>
      <c r="J41" s="503"/>
      <c r="K41" s="503"/>
      <c r="L41" s="499"/>
      <c r="M41" s="499"/>
      <c r="N41" s="499"/>
      <c r="O41" s="615"/>
      <c r="P41" s="639"/>
      <c r="Q41" s="639"/>
    </row>
    <row r="42" spans="1:17" ht="14.45" customHeight="1">
      <c r="A42" s="440"/>
      <c r="B42" s="440"/>
      <c r="C42" s="440"/>
      <c r="D42" s="41">
        <f>'5-. Identificación de Riesgos'!C24</f>
        <v>0</v>
      </c>
      <c r="E42" s="508"/>
      <c r="F42" s="508"/>
      <c r="G42" s="440"/>
      <c r="H42" s="440"/>
      <c r="I42" s="503"/>
      <c r="J42" s="503"/>
      <c r="K42" s="503"/>
      <c r="L42" s="499"/>
      <c r="M42" s="499"/>
      <c r="N42" s="499"/>
      <c r="O42" s="615"/>
      <c r="P42" s="639"/>
      <c r="Q42" s="639"/>
    </row>
    <row r="43" spans="1:17">
      <c r="A43" s="440"/>
      <c r="B43" s="440"/>
      <c r="C43" s="440"/>
      <c r="D43" s="41" t="e">
        <f>'5-. Identificación de Riesgos'!#REF!</f>
        <v>#REF!</v>
      </c>
      <c r="E43" s="508"/>
      <c r="F43" s="508"/>
      <c r="G43" s="440"/>
      <c r="H43" s="440"/>
      <c r="I43" s="503"/>
      <c r="J43" s="503"/>
      <c r="K43" s="503"/>
      <c r="L43" s="499"/>
      <c r="M43" s="499"/>
      <c r="N43" s="499"/>
      <c r="O43" s="615"/>
      <c r="P43" s="639"/>
      <c r="Q43" s="639"/>
    </row>
    <row r="44" spans="1:17" ht="14.45" customHeight="1">
      <c r="A44" s="440"/>
      <c r="B44" s="440"/>
      <c r="C44" s="440"/>
      <c r="D44" s="41">
        <f>'5-. Identificación de Riesgos'!C25</f>
        <v>0</v>
      </c>
      <c r="E44" s="508"/>
      <c r="F44" s="508"/>
      <c r="G44" s="440"/>
      <c r="H44" s="440"/>
      <c r="I44" s="503"/>
      <c r="J44" s="503"/>
      <c r="K44" s="503"/>
      <c r="L44" s="499"/>
      <c r="M44" s="499"/>
      <c r="N44" s="499"/>
      <c r="O44" s="615"/>
      <c r="P44" s="639"/>
      <c r="Q44" s="639"/>
    </row>
    <row r="45" spans="1:17" ht="14.45" customHeight="1">
      <c r="A45" s="440"/>
      <c r="B45" s="440"/>
      <c r="C45" s="440"/>
      <c r="D45" s="41" t="e">
        <f>'5-. Identificación de Riesgos'!#REF!</f>
        <v>#REF!</v>
      </c>
      <c r="E45" s="508"/>
      <c r="F45" s="508"/>
      <c r="G45" s="440"/>
      <c r="H45" s="440"/>
      <c r="I45" s="503"/>
      <c r="J45" s="503"/>
      <c r="K45" s="503"/>
      <c r="L45" s="499"/>
      <c r="M45" s="499"/>
      <c r="N45" s="499"/>
      <c r="O45" s="615"/>
      <c r="P45" s="639"/>
      <c r="Q45" s="639"/>
    </row>
    <row r="46" spans="1:17" ht="14.45" customHeight="1">
      <c r="A46" s="440"/>
      <c r="B46" s="440"/>
      <c r="C46" s="440"/>
      <c r="D46" s="41" t="e">
        <f>'5-. Identificación de Riesgos'!#REF!</f>
        <v>#REF!</v>
      </c>
      <c r="E46" s="508"/>
      <c r="F46" s="508"/>
      <c r="G46" s="440"/>
      <c r="H46" s="440"/>
      <c r="I46" s="503"/>
      <c r="J46" s="503"/>
      <c r="K46" s="503"/>
      <c r="L46" s="499"/>
      <c r="M46" s="499"/>
      <c r="N46" s="499"/>
      <c r="O46" s="615"/>
      <c r="P46" s="639"/>
      <c r="Q46" s="639"/>
    </row>
    <row r="47" spans="1:17">
      <c r="A47" s="440"/>
      <c r="B47" s="440"/>
      <c r="C47" s="440"/>
      <c r="D47" s="41" t="e">
        <f>'5-. Identificación de Riesgos'!#REF!</f>
        <v>#REF!</v>
      </c>
      <c r="E47" s="508"/>
      <c r="F47" s="508"/>
      <c r="G47" s="440"/>
      <c r="H47" s="440"/>
      <c r="I47" s="503"/>
      <c r="J47" s="503"/>
      <c r="K47" s="503"/>
      <c r="L47" s="499"/>
      <c r="M47" s="499"/>
      <c r="N47" s="499"/>
      <c r="O47" s="615"/>
      <c r="P47" s="639"/>
      <c r="Q47" s="639"/>
    </row>
    <row r="48" spans="1:17">
      <c r="A48" s="440"/>
      <c r="B48" s="440"/>
      <c r="C48" s="440"/>
      <c r="D48" s="41" t="e">
        <f>'5-. Identificación de Riesgos'!#REF!</f>
        <v>#REF!</v>
      </c>
      <c r="E48" s="508"/>
      <c r="F48" s="508"/>
      <c r="G48" s="440"/>
      <c r="H48" s="440"/>
      <c r="I48" s="503"/>
      <c r="J48" s="503"/>
      <c r="K48" s="503"/>
      <c r="L48" s="499"/>
      <c r="M48" s="499"/>
      <c r="N48" s="499"/>
      <c r="O48" s="615"/>
      <c r="P48" s="639"/>
      <c r="Q48" s="639"/>
    </row>
    <row r="49" spans="1:17" ht="15.75" thickBot="1">
      <c r="A49" s="440"/>
      <c r="B49" s="440"/>
      <c r="C49" s="440"/>
      <c r="D49" s="41" t="e">
        <f>'5-. Identificación de Riesgos'!#REF!</f>
        <v>#REF!</v>
      </c>
      <c r="E49" s="508"/>
      <c r="F49" s="508"/>
      <c r="G49" s="440"/>
      <c r="H49" s="440"/>
      <c r="I49" s="504"/>
      <c r="J49" s="504"/>
      <c r="K49" s="504"/>
      <c r="L49" s="500"/>
      <c r="M49" s="500"/>
      <c r="N49" s="500"/>
      <c r="O49" s="616"/>
      <c r="P49" s="640"/>
      <c r="Q49" s="640"/>
    </row>
    <row r="50" spans="1:17" ht="87" customHeight="1">
      <c r="A50" s="505">
        <f>'5-. Identificación de Riesgos'!A26</f>
        <v>5</v>
      </c>
      <c r="B50" s="500" t="str">
        <f>'5-. Identificación de Riesgos'!B26</f>
        <v>Ofrecer, prometer, entregar, aceptar o solicitar una ventaja indebida para buscar agilizar medeidad de descongestión o informe de seguimiento a medidas</v>
      </c>
      <c r="C50" s="500" t="s">
        <v>337</v>
      </c>
      <c r="D50" s="41" t="str">
        <f>'5-. Identificación de Riesgos'!C26</f>
        <v xml:space="preserve">Manejo inadecuado de la información para  favorecer a terceros en la creación de cargos,  traslados,  transformación  o  supresión de cargos o   en busca de un beneficio propio o de tercero </v>
      </c>
      <c r="E50" s="507">
        <f>'5-. Identificación de Riesgos'!G26</f>
        <v>0</v>
      </c>
      <c r="F50" s="507" t="str">
        <f>'5-. Identificación de Riesgos'!H26</f>
        <v>Muy Baja - 1</v>
      </c>
      <c r="G50" s="501" t="str">
        <f>'5-. Identificación de Riesgos'!M26</f>
        <v>Mayor - 4</v>
      </c>
      <c r="H50" s="500" t="str">
        <f>'5-. Identificación de Riesgos'!N26</f>
        <v>Alto  - 4</v>
      </c>
      <c r="I50" s="503">
        <f>'6. Valoración Controles'!S26</f>
        <v>1</v>
      </c>
      <c r="J50" s="503" t="str">
        <f>'6. Valoración Controles'!T26</f>
        <v>Muy Baja - 1</v>
      </c>
      <c r="K50" s="503" t="str">
        <f>'6. Valoración Controles'!U26</f>
        <v>Menor - 2</v>
      </c>
      <c r="L50" s="499" t="str">
        <f>'6. Valoración Controles'!U26</f>
        <v>Menor - 2</v>
      </c>
      <c r="M50" s="499" t="str">
        <f>'6. Valoración Controles'!V26</f>
        <v>Bajo - 2</v>
      </c>
      <c r="N50" s="499" t="s">
        <v>338</v>
      </c>
      <c r="O50" s="614" t="s">
        <v>519</v>
      </c>
      <c r="P50" s="638" t="s">
        <v>523</v>
      </c>
      <c r="Q50" s="638" t="s">
        <v>522</v>
      </c>
    </row>
    <row r="51" spans="1:17" ht="63.75" customHeight="1">
      <c r="A51" s="506"/>
      <c r="B51" s="440"/>
      <c r="C51" s="440"/>
      <c r="D51" s="41">
        <f>'5-. Identificación de Riesgos'!C27</f>
        <v>0</v>
      </c>
      <c r="E51" s="508"/>
      <c r="F51" s="508"/>
      <c r="G51" s="502"/>
      <c r="H51" s="440"/>
      <c r="I51" s="503"/>
      <c r="J51" s="503"/>
      <c r="K51" s="503"/>
      <c r="L51" s="499"/>
      <c r="M51" s="499"/>
      <c r="N51" s="499"/>
      <c r="O51" s="615"/>
      <c r="P51" s="639"/>
      <c r="Q51" s="639"/>
    </row>
    <row r="52" spans="1:17">
      <c r="A52" s="506"/>
      <c r="B52" s="440"/>
      <c r="C52" s="440"/>
      <c r="D52" s="41">
        <f>'5-. Identificación de Riesgos'!C28</f>
        <v>0</v>
      </c>
      <c r="E52" s="508"/>
      <c r="F52" s="508"/>
      <c r="G52" s="502"/>
      <c r="H52" s="440"/>
      <c r="I52" s="503"/>
      <c r="J52" s="503"/>
      <c r="K52" s="503"/>
      <c r="L52" s="499"/>
      <c r="M52" s="499"/>
      <c r="N52" s="499"/>
      <c r="O52" s="615"/>
      <c r="P52" s="639"/>
      <c r="Q52" s="639"/>
    </row>
    <row r="53" spans="1:17">
      <c r="A53" s="506"/>
      <c r="B53" s="440"/>
      <c r="C53" s="440"/>
      <c r="D53" s="41" t="e">
        <f>'5-. Identificación de Riesgos'!#REF!</f>
        <v>#REF!</v>
      </c>
      <c r="E53" s="508"/>
      <c r="F53" s="508"/>
      <c r="G53" s="502"/>
      <c r="H53" s="440"/>
      <c r="I53" s="503"/>
      <c r="J53" s="503"/>
      <c r="K53" s="503"/>
      <c r="L53" s="499"/>
      <c r="M53" s="499"/>
      <c r="N53" s="499"/>
      <c r="O53" s="615"/>
      <c r="P53" s="639"/>
      <c r="Q53" s="639"/>
    </row>
    <row r="54" spans="1:17">
      <c r="A54" s="506"/>
      <c r="B54" s="440"/>
      <c r="C54" s="440"/>
      <c r="D54" s="41" t="e">
        <f>'5-. Identificación de Riesgos'!#REF!</f>
        <v>#REF!</v>
      </c>
      <c r="E54" s="508"/>
      <c r="F54" s="508"/>
      <c r="G54" s="502"/>
      <c r="H54" s="440"/>
      <c r="I54" s="503"/>
      <c r="J54" s="503"/>
      <c r="K54" s="503"/>
      <c r="L54" s="499"/>
      <c r="M54" s="499"/>
      <c r="N54" s="499"/>
      <c r="O54" s="615"/>
      <c r="P54" s="639"/>
      <c r="Q54" s="639"/>
    </row>
    <row r="55" spans="1:17">
      <c r="A55" s="506"/>
      <c r="B55" s="440"/>
      <c r="C55" s="440"/>
      <c r="D55" s="41" t="e">
        <f>'5-. Identificación de Riesgos'!#REF!</f>
        <v>#REF!</v>
      </c>
      <c r="E55" s="508"/>
      <c r="F55" s="508"/>
      <c r="G55" s="502"/>
      <c r="H55" s="440"/>
      <c r="I55" s="503"/>
      <c r="J55" s="503"/>
      <c r="K55" s="503"/>
      <c r="L55" s="499"/>
      <c r="M55" s="499"/>
      <c r="N55" s="499"/>
      <c r="O55" s="615"/>
      <c r="P55" s="639"/>
      <c r="Q55" s="639"/>
    </row>
    <row r="56" spans="1:17">
      <c r="A56" s="506"/>
      <c r="B56" s="440"/>
      <c r="C56" s="440"/>
      <c r="D56" s="41" t="e">
        <f>'5-. Identificación de Riesgos'!#REF!</f>
        <v>#REF!</v>
      </c>
      <c r="E56" s="508"/>
      <c r="F56" s="508"/>
      <c r="G56" s="502"/>
      <c r="H56" s="440"/>
      <c r="I56" s="503"/>
      <c r="J56" s="503"/>
      <c r="K56" s="503"/>
      <c r="L56" s="499"/>
      <c r="M56" s="499"/>
      <c r="N56" s="499"/>
      <c r="O56" s="615"/>
      <c r="P56" s="639"/>
      <c r="Q56" s="639"/>
    </row>
    <row r="57" spans="1:17">
      <c r="A57" s="506"/>
      <c r="B57" s="440"/>
      <c r="C57" s="440"/>
      <c r="D57" s="41" t="e">
        <f>'5-. Identificación de Riesgos'!#REF!</f>
        <v>#REF!</v>
      </c>
      <c r="E57" s="508"/>
      <c r="F57" s="508"/>
      <c r="G57" s="502"/>
      <c r="H57" s="440"/>
      <c r="I57" s="503"/>
      <c r="J57" s="503"/>
      <c r="K57" s="503"/>
      <c r="L57" s="499"/>
      <c r="M57" s="499"/>
      <c r="N57" s="499"/>
      <c r="O57" s="615"/>
      <c r="P57" s="639"/>
      <c r="Q57" s="639"/>
    </row>
    <row r="58" spans="1:17">
      <c r="A58" s="506"/>
      <c r="B58" s="440"/>
      <c r="C58" s="440"/>
      <c r="D58" s="41" t="e">
        <f>'5-. Identificación de Riesgos'!#REF!</f>
        <v>#REF!</v>
      </c>
      <c r="E58" s="508"/>
      <c r="F58" s="508"/>
      <c r="G58" s="502"/>
      <c r="H58" s="440"/>
      <c r="I58" s="503"/>
      <c r="J58" s="503"/>
      <c r="K58" s="503"/>
      <c r="L58" s="499"/>
      <c r="M58" s="499"/>
      <c r="N58" s="499"/>
      <c r="O58" s="615"/>
      <c r="P58" s="639"/>
      <c r="Q58" s="639"/>
    </row>
    <row r="59" spans="1:17" ht="15.75" thickBot="1">
      <c r="A59" s="506"/>
      <c r="B59" s="440"/>
      <c r="C59" s="440"/>
      <c r="D59" s="41" t="e">
        <f>'5-. Identificación de Riesgos'!#REF!</f>
        <v>#REF!</v>
      </c>
      <c r="E59" s="508"/>
      <c r="F59" s="508"/>
      <c r="G59" s="502"/>
      <c r="H59" s="440"/>
      <c r="I59" s="504"/>
      <c r="J59" s="504"/>
      <c r="K59" s="504"/>
      <c r="L59" s="500"/>
      <c r="M59" s="500"/>
      <c r="N59" s="500"/>
      <c r="O59" s="616"/>
      <c r="P59" s="640"/>
      <c r="Q59" s="640"/>
    </row>
  </sheetData>
  <mergeCells count="104">
    <mergeCell ref="O10:O19"/>
    <mergeCell ref="O20:O29"/>
    <mergeCell ref="O30:O39"/>
    <mergeCell ref="P10:P19"/>
    <mergeCell ref="Q10:Q19"/>
    <mergeCell ref="P20:P29"/>
    <mergeCell ref="Q20:Q29"/>
    <mergeCell ref="P30:P39"/>
    <mergeCell ref="Q30:Q39"/>
    <mergeCell ref="O50:O59"/>
    <mergeCell ref="P50:P59"/>
    <mergeCell ref="Q50:Q59"/>
    <mergeCell ref="O40:O49"/>
    <mergeCell ref="P40:P49"/>
    <mergeCell ref="Q40:Q49"/>
    <mergeCell ref="A40:A49"/>
    <mergeCell ref="B40:B49"/>
    <mergeCell ref="C40:C49"/>
    <mergeCell ref="F40:F49"/>
    <mergeCell ref="E40:E49"/>
    <mergeCell ref="G40:G49"/>
    <mergeCell ref="H40:H49"/>
    <mergeCell ref="J40:J49"/>
    <mergeCell ref="K40:K49"/>
    <mergeCell ref="L40:L49"/>
    <mergeCell ref="I40:I49"/>
    <mergeCell ref="M40:M49"/>
    <mergeCell ref="N40:N49"/>
    <mergeCell ref="M20:M29"/>
    <mergeCell ref="N20:N29"/>
    <mergeCell ref="A30:A39"/>
    <mergeCell ref="B30:B39"/>
    <mergeCell ref="C30:C39"/>
    <mergeCell ref="D30:D39"/>
    <mergeCell ref="F30:F39"/>
    <mergeCell ref="G30:G39"/>
    <mergeCell ref="H30:H39"/>
    <mergeCell ref="J30:J39"/>
    <mergeCell ref="K30:K39"/>
    <mergeCell ref="L30:L39"/>
    <mergeCell ref="M30:M39"/>
    <mergeCell ref="N30:N39"/>
    <mergeCell ref="G20:G29"/>
    <mergeCell ref="H20:H29"/>
    <mergeCell ref="J20:J29"/>
    <mergeCell ref="K20:K29"/>
    <mergeCell ref="L20:L29"/>
    <mergeCell ref="A20:A29"/>
    <mergeCell ref="B20:B29"/>
    <mergeCell ref="C20:C29"/>
    <mergeCell ref="D20:D29"/>
    <mergeCell ref="F20:F29"/>
    <mergeCell ref="M10:M19"/>
    <mergeCell ref="N10:N19"/>
    <mergeCell ref="C10:C19"/>
    <mergeCell ref="D10:D19"/>
    <mergeCell ref="G10:G19"/>
    <mergeCell ref="H10:H19"/>
    <mergeCell ref="J10:J19"/>
    <mergeCell ref="K10:K19"/>
    <mergeCell ref="L10:L19"/>
    <mergeCell ref="B8:B9"/>
    <mergeCell ref="A10:A19"/>
    <mergeCell ref="B10:B19"/>
    <mergeCell ref="F10:F19"/>
    <mergeCell ref="A8:A9"/>
    <mergeCell ref="E8:E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D8:D9"/>
    <mergeCell ref="C4:Q4"/>
    <mergeCell ref="C5:Q5"/>
    <mergeCell ref="C6:Q6"/>
    <mergeCell ref="L8:L9"/>
    <mergeCell ref="J8:J9"/>
    <mergeCell ref="H8:H9"/>
    <mergeCell ref="C8:C9"/>
    <mergeCell ref="K8:K9"/>
    <mergeCell ref="A50:A59"/>
    <mergeCell ref="B50:B59"/>
    <mergeCell ref="C50:C59"/>
    <mergeCell ref="E50:E59"/>
    <mergeCell ref="F50:F59"/>
    <mergeCell ref="M50:M59"/>
    <mergeCell ref="H50:H59"/>
    <mergeCell ref="N50:N59"/>
    <mergeCell ref="G50:G59"/>
    <mergeCell ref="I50:I59"/>
    <mergeCell ref="J50:J59"/>
    <mergeCell ref="K50:K59"/>
    <mergeCell ref="L50:L59"/>
  </mergeCells>
  <conditionalFormatting sqref="E40">
    <cfRule type="cellIs" dxfId="274" priority="276" operator="between">
      <formula>0</formula>
      <formula>2</formula>
    </cfRule>
    <cfRule type="containsText" dxfId="273" priority="268" operator="containsText" text="Muy bajo">
      <formula>NOT(ISERROR(SEARCH("Muy bajo",E40)))</formula>
    </cfRule>
    <cfRule type="containsText" dxfId="272" priority="267" operator="containsText" text="Muy Baja'Tabla probabilidad'!">
      <formula>NOT(ISERROR(SEARCH("Muy Baja'Tabla probabilidad'!",E40)))</formula>
    </cfRule>
    <cfRule type="containsText" dxfId="271" priority="266" operator="containsText" text="Muy Baja">
      <formula>NOT(ISERROR(SEARCH("Muy Baja",E40)))</formula>
    </cfRule>
    <cfRule type="containsText" dxfId="270" priority="264" operator="containsText" text="Muy Baja">
      <formula>NOT(ISERROR(SEARCH("Muy Baja",E40)))</formula>
    </cfRule>
    <cfRule type="containsText" dxfId="269" priority="263" operator="containsText" text="Baja">
      <formula>NOT(ISERROR(SEARCH("Baja",E40)))</formula>
    </cfRule>
    <cfRule type="containsText" dxfId="268" priority="272" operator="containsText" text="Muy baja">
      <formula>NOT(ISERROR(SEARCH("Muy baja",E40)))</formula>
    </cfRule>
    <cfRule type="containsText" dxfId="267" priority="271" operator="containsText" text="Baja">
      <formula>NOT(ISERROR(SEARCH("Baja",E40)))</formula>
    </cfRule>
    <cfRule type="containsText" dxfId="266" priority="270" operator="containsText" text="Media">
      <formula>NOT(ISERROR(SEARCH("Media",E40)))</formula>
    </cfRule>
    <cfRule type="containsText" dxfId="265" priority="269" operator="containsText" text="Alta">
      <formula>NOT(ISERROR(SEARCH("Alta",E40)))</formula>
    </cfRule>
    <cfRule type="cellIs" dxfId="264" priority="275" operator="between">
      <formula>1</formula>
      <formula>2</formula>
    </cfRule>
  </conditionalFormatting>
  <conditionalFormatting sqref="E50">
    <cfRule type="containsText" dxfId="263" priority="215" operator="containsText" text="Muy bajo">
      <formula>NOT(ISERROR(SEARCH("Muy bajo",E50)))</formula>
    </cfRule>
    <cfRule type="containsText" dxfId="262" priority="218" operator="containsText" text="Baja">
      <formula>NOT(ISERROR(SEARCH("Baja",E50)))</formula>
    </cfRule>
    <cfRule type="containsText" dxfId="261" priority="219" operator="containsText" text="Muy baja">
      <formula>NOT(ISERROR(SEARCH("Muy baja",E50)))</formula>
    </cfRule>
    <cfRule type="containsText" dxfId="260" priority="213" operator="containsText" text="Muy Baja">
      <formula>NOT(ISERROR(SEARCH("Muy Baja",E50)))</formula>
    </cfRule>
    <cfRule type="cellIs" dxfId="259" priority="222" operator="between">
      <formula>1</formula>
      <formula>2</formula>
    </cfRule>
    <cfRule type="containsText" dxfId="258" priority="211" operator="containsText" text="Muy Baja">
      <formula>NOT(ISERROR(SEARCH("Muy Baja",E50)))</formula>
    </cfRule>
    <cfRule type="containsText" dxfId="257" priority="210" operator="containsText" text="Baja">
      <formula>NOT(ISERROR(SEARCH("Baja",E50)))</formula>
    </cfRule>
    <cfRule type="cellIs" dxfId="256" priority="223" operator="between">
      <formula>0</formula>
      <formula>2</formula>
    </cfRule>
    <cfRule type="containsText" dxfId="255" priority="214" operator="containsText" text="Muy Baja'Tabla probabilidad'!">
      <formula>NOT(ISERROR(SEARCH("Muy Baja'Tabla probabilidad'!",E50)))</formula>
    </cfRule>
    <cfRule type="containsText" dxfId="254" priority="217" operator="containsText" text="Media">
      <formula>NOT(ISERROR(SEARCH("Media",E50)))</formula>
    </cfRule>
    <cfRule type="containsText" dxfId="253" priority="216" operator="containsText" text="Alta">
      <formula>NOT(ISERROR(SEARCH("Alta",E50)))</formula>
    </cfRule>
  </conditionalFormatting>
  <conditionalFormatting sqref="E40:F40">
    <cfRule type="containsText" dxfId="252" priority="61" operator="containsText" text="Baja">
      <formula>NOT(ISERROR(SEARCH("Baja",E40)))</formula>
    </cfRule>
    <cfRule type="containsText" dxfId="251" priority="60" operator="containsText" text="Muy Baja">
      <formula>NOT(ISERROR(SEARCH("Muy Baja",E40)))</formula>
    </cfRule>
    <cfRule type="containsText" dxfId="250" priority="62" operator="containsText" text="Muy Alta">
      <formula>NOT(ISERROR(SEARCH("Muy Alta",E40)))</formula>
    </cfRule>
    <cfRule type="containsText" dxfId="249" priority="63" operator="containsText" text="Alta">
      <formula>NOT(ISERROR(SEARCH("Alta",E40)))</formula>
    </cfRule>
    <cfRule type="containsText" dxfId="248" priority="64" operator="containsText" text="Media">
      <formula>NOT(ISERROR(SEARCH("Media",E40)))</formula>
    </cfRule>
    <cfRule type="containsText" dxfId="247" priority="69" operator="containsText" text="Muy Baja">
      <formula>NOT(ISERROR(SEARCH("Muy Baja",E40)))</formula>
    </cfRule>
    <cfRule type="containsText" dxfId="246" priority="70" operator="containsText" text="Muy Baja">
      <formula>NOT(ISERROR(SEARCH("Muy Baja",E40)))</formula>
    </cfRule>
    <cfRule type="containsText" dxfId="245" priority="65" operator="containsText" text="Media">
      <formula>NOT(ISERROR(SEARCH("Media",E40)))</formula>
    </cfRule>
    <cfRule type="containsText" dxfId="244" priority="66" operator="containsText" text="Media">
      <formula>NOT(ISERROR(SEARCH("Media",E40)))</formula>
    </cfRule>
  </conditionalFormatting>
  <conditionalFormatting sqref="E50:F50">
    <cfRule type="containsText" dxfId="243" priority="43" operator="containsText" text="Media">
      <formula>NOT(ISERROR(SEARCH("Media",E50)))</formula>
    </cfRule>
    <cfRule type="containsText" dxfId="242" priority="42" operator="containsText" text="Media">
      <formula>NOT(ISERROR(SEARCH("Media",E50)))</formula>
    </cfRule>
    <cfRule type="containsText" dxfId="241" priority="41" operator="containsText" text="Alta">
      <formula>NOT(ISERROR(SEARCH("Alta",E50)))</formula>
    </cfRule>
    <cfRule type="containsText" dxfId="240" priority="40" operator="containsText" text="Muy Alta">
      <formula>NOT(ISERROR(SEARCH("Muy Alta",E50)))</formula>
    </cfRule>
    <cfRule type="containsText" dxfId="239" priority="39" operator="containsText" text="Baja">
      <formula>NOT(ISERROR(SEARCH("Baja",E50)))</formula>
    </cfRule>
    <cfRule type="containsText" dxfId="238" priority="38" operator="containsText" text="Muy Baja">
      <formula>NOT(ISERROR(SEARCH("Muy Baja",E50)))</formula>
    </cfRule>
    <cfRule type="containsText" dxfId="237" priority="48" operator="containsText" text="Muy Baja">
      <formula>NOT(ISERROR(SEARCH("Muy Baja",E50)))</formula>
    </cfRule>
    <cfRule type="containsText" dxfId="236" priority="47" operator="containsText" text="Muy Baja">
      <formula>NOT(ISERROR(SEARCH("Muy Baja",E50)))</formula>
    </cfRule>
    <cfRule type="containsText" dxfId="235" priority="44" operator="containsText" text="Media">
      <formula>NOT(ISERROR(SEARCH("Media",E50)))</formula>
    </cfRule>
  </conditionalFormatting>
  <conditionalFormatting sqref="F10 F20">
    <cfRule type="containsText" dxfId="234" priority="646" operator="containsText" text="Muy Alta">
      <formula>NOT(ISERROR(SEARCH("Muy Alta",F10)))</formula>
    </cfRule>
    <cfRule type="cellIs" dxfId="233" priority="666" operator="between">
      <formula>0</formula>
      <formula>2</formula>
    </cfRule>
    <cfRule type="containsText" dxfId="232" priority="648" operator="containsText" text="Alta">
      <formula>NOT(ISERROR(SEARCH("Alta",F10)))</formula>
    </cfRule>
    <cfRule type="containsText" dxfId="231" priority="650" operator="containsText" text="Media">
      <formula>NOT(ISERROR(SEARCH("Media",F10)))</formula>
    </cfRule>
    <cfRule type="containsText" dxfId="230" priority="651" operator="containsText" text="Media">
      <formula>NOT(ISERROR(SEARCH("Media",F10)))</formula>
    </cfRule>
    <cfRule type="containsText" dxfId="229" priority="652" operator="containsText" text="Muy Baja">
      <formula>NOT(ISERROR(SEARCH("Muy Baja",F10)))</formula>
    </cfRule>
    <cfRule type="containsText" dxfId="228" priority="653" operator="containsText" text="Baja">
      <formula>NOT(ISERROR(SEARCH("Baja",F10)))</formula>
    </cfRule>
    <cfRule type="containsText" dxfId="227" priority="654" operator="containsText" text="Muy Baja">
      <formula>NOT(ISERROR(SEARCH("Muy Baja",F10)))</formula>
    </cfRule>
    <cfRule type="containsText" dxfId="226" priority="655" operator="containsText" text="Muy Baja">
      <formula>NOT(ISERROR(SEARCH("Muy Baja",F10)))</formula>
    </cfRule>
    <cfRule type="containsText" dxfId="225" priority="656" operator="containsText" text="Muy Baja">
      <formula>NOT(ISERROR(SEARCH("Muy Baja",F10)))</formula>
    </cfRule>
    <cfRule type="containsText" dxfId="224" priority="657" operator="containsText" text="Muy Baja'Tabla probabilidad'!">
      <formula>NOT(ISERROR(SEARCH("Muy Baja'Tabla probabilidad'!",F10)))</formula>
    </cfRule>
    <cfRule type="containsText" dxfId="223" priority="658" operator="containsText" text="Muy bajo">
      <formula>NOT(ISERROR(SEARCH("Muy bajo",F10)))</formula>
    </cfRule>
    <cfRule type="containsText" dxfId="222" priority="659" operator="containsText" text="Alta">
      <formula>NOT(ISERROR(SEARCH("Alta",F10)))</formula>
    </cfRule>
    <cfRule type="containsText" dxfId="221" priority="660" operator="containsText" text="Media">
      <formula>NOT(ISERROR(SEARCH("Media",F10)))</formula>
    </cfRule>
    <cfRule type="containsText" dxfId="220" priority="661" operator="containsText" text="Baja">
      <formula>NOT(ISERROR(SEARCH("Baja",F10)))</formula>
    </cfRule>
    <cfRule type="containsText" dxfId="219" priority="662" operator="containsText" text="Muy baja">
      <formula>NOT(ISERROR(SEARCH("Muy baja",F10)))</formula>
    </cfRule>
    <cfRule type="cellIs" dxfId="218" priority="665" operator="between">
      <formula>1</formula>
      <formula>2</formula>
    </cfRule>
    <cfRule type="containsText" dxfId="217" priority="645" operator="containsText" text="Baja">
      <formula>NOT(ISERROR(SEARCH("Baja",F10)))</formula>
    </cfRule>
    <cfRule type="containsText" dxfId="216" priority="644" operator="containsText" text="Muy Baja">
      <formula>NOT(ISERROR(SEARCH("Muy Baja",F10)))</formula>
    </cfRule>
    <cfRule type="containsText" dxfId="215" priority="649" operator="containsText" text="Media">
      <formula>NOT(ISERROR(SEARCH("Media",F10)))</formula>
    </cfRule>
  </conditionalFormatting>
  <conditionalFormatting sqref="F30">
    <cfRule type="containsText" dxfId="214" priority="325" operator="containsText" text="Muy baja">
      <formula>NOT(ISERROR(SEARCH("Muy baja",F30)))</formula>
    </cfRule>
    <cfRule type="cellIs" dxfId="213" priority="328" operator="between">
      <formula>1</formula>
      <formula>2</formula>
    </cfRule>
    <cfRule type="cellIs" dxfId="212" priority="329" operator="between">
      <formula>0</formula>
      <formula>2</formula>
    </cfRule>
    <cfRule type="containsText" dxfId="211" priority="316" operator="containsText" text="Baja">
      <formula>NOT(ISERROR(SEARCH("Baja",F30)))</formula>
    </cfRule>
    <cfRule type="containsText" dxfId="210" priority="317" operator="containsText" text="Muy Baja">
      <formula>NOT(ISERROR(SEARCH("Muy Baja",F30)))</formula>
    </cfRule>
    <cfRule type="containsText" dxfId="209" priority="308" operator="containsText" text="Muy Baja">
      <formula>NOT(ISERROR(SEARCH("Muy Baja",F30)))</formula>
    </cfRule>
    <cfRule type="containsText" dxfId="208" priority="311" operator="containsText" text="Alta">
      <formula>NOT(ISERROR(SEARCH("Alta",F30)))</formula>
    </cfRule>
    <cfRule type="containsText" dxfId="207" priority="309" operator="containsText" text="Baja">
      <formula>NOT(ISERROR(SEARCH("Baja",F30)))</formula>
    </cfRule>
    <cfRule type="containsText" dxfId="206" priority="310" operator="containsText" text="Muy Alta">
      <formula>NOT(ISERROR(SEARCH("Muy Alta",F30)))</formula>
    </cfRule>
    <cfRule type="containsText" dxfId="205" priority="312" operator="containsText" text="Media">
      <formula>NOT(ISERROR(SEARCH("Media",F30)))</formula>
    </cfRule>
    <cfRule type="containsText" dxfId="204" priority="320" operator="containsText" text="Muy Baja'Tabla probabilidad'!">
      <formula>NOT(ISERROR(SEARCH("Muy Baja'Tabla probabilidad'!",F30)))</formula>
    </cfRule>
    <cfRule type="containsText" dxfId="203" priority="313" operator="containsText" text="Media">
      <formula>NOT(ISERROR(SEARCH("Media",F30)))</formula>
    </cfRule>
    <cfRule type="containsText" dxfId="202" priority="318" operator="containsText" text="Muy Baja">
      <formula>NOT(ISERROR(SEARCH("Muy Baja",F30)))</formula>
    </cfRule>
    <cfRule type="containsText" dxfId="201" priority="321" operator="containsText" text="Muy bajo">
      <formula>NOT(ISERROR(SEARCH("Muy bajo",F30)))</formula>
    </cfRule>
    <cfRule type="containsText" dxfId="200" priority="314" operator="containsText" text="Media">
      <formula>NOT(ISERROR(SEARCH("Media",F30)))</formula>
    </cfRule>
    <cfRule type="containsText" dxfId="199" priority="319" operator="containsText" text="Muy Baja">
      <formula>NOT(ISERROR(SEARCH("Muy Baja",F30)))</formula>
    </cfRule>
    <cfRule type="containsText" dxfId="198" priority="315" operator="containsText" text="Muy Baja">
      <formula>NOT(ISERROR(SEARCH("Muy Baja",F30)))</formula>
    </cfRule>
    <cfRule type="containsText" dxfId="197" priority="322" operator="containsText" text="Alta">
      <formula>NOT(ISERROR(SEARCH("Alta",F30)))</formula>
    </cfRule>
    <cfRule type="containsText" dxfId="196" priority="323" operator="containsText" text="Media">
      <formula>NOT(ISERROR(SEARCH("Media",F30)))</formula>
    </cfRule>
    <cfRule type="containsText" dxfId="195" priority="324" operator="containsText" text="Baja">
      <formula>NOT(ISERROR(SEARCH("Baja",F30)))</formula>
    </cfRule>
  </conditionalFormatting>
  <conditionalFormatting sqref="F40">
    <cfRule type="containsText" dxfId="194" priority="71" operator="containsText" text="Muy Baja">
      <formula>NOT(ISERROR(SEARCH("Muy Baja",F40)))</formula>
    </cfRule>
    <cfRule type="containsText" dxfId="193" priority="77" operator="containsText" text="Muy baja">
      <formula>NOT(ISERROR(SEARCH("Muy baja",F40)))</formula>
    </cfRule>
    <cfRule type="containsText" dxfId="192" priority="76" operator="containsText" text="Baja">
      <formula>NOT(ISERROR(SEARCH("Baja",F40)))</formula>
    </cfRule>
    <cfRule type="containsText" dxfId="191" priority="75" operator="containsText" text="Media">
      <formula>NOT(ISERROR(SEARCH("Media",F40)))</formula>
    </cfRule>
    <cfRule type="containsText" dxfId="190" priority="74" operator="containsText" text="Alta">
      <formula>NOT(ISERROR(SEARCH("Alta",F40)))</formula>
    </cfRule>
    <cfRule type="containsText" dxfId="189" priority="73" operator="containsText" text="Muy bajo">
      <formula>NOT(ISERROR(SEARCH("Muy bajo",F40)))</formula>
    </cfRule>
    <cfRule type="containsText" dxfId="188" priority="67" operator="containsText" text="Muy Baja">
      <formula>NOT(ISERROR(SEARCH("Muy Baja",F40)))</formula>
    </cfRule>
    <cfRule type="containsText" dxfId="187" priority="68" operator="containsText" text="Baja">
      <formula>NOT(ISERROR(SEARCH("Baja",F40)))</formula>
    </cfRule>
    <cfRule type="containsText" dxfId="186" priority="72" operator="containsText" text="Muy Baja'Tabla probabilidad'!">
      <formula>NOT(ISERROR(SEARCH("Muy Baja'Tabla probabilidad'!",F40)))</formula>
    </cfRule>
    <cfRule type="cellIs" dxfId="185" priority="81" operator="between">
      <formula>0</formula>
      <formula>2</formula>
    </cfRule>
    <cfRule type="cellIs" dxfId="184" priority="80" operator="between">
      <formula>1</formula>
      <formula>2</formula>
    </cfRule>
  </conditionalFormatting>
  <conditionalFormatting sqref="F50">
    <cfRule type="containsText" dxfId="183" priority="46" operator="containsText" text="Baja">
      <formula>NOT(ISERROR(SEARCH("Baja",F50)))</formula>
    </cfRule>
    <cfRule type="containsText" dxfId="182" priority="50" operator="containsText" text="Muy Baja'Tabla probabilidad'!">
      <formula>NOT(ISERROR(SEARCH("Muy Baja'Tabla probabilidad'!",F50)))</formula>
    </cfRule>
    <cfRule type="containsText" dxfId="181" priority="51" operator="containsText" text="Muy bajo">
      <formula>NOT(ISERROR(SEARCH("Muy bajo",F50)))</formula>
    </cfRule>
    <cfRule type="containsText" dxfId="180" priority="52" operator="containsText" text="Alta">
      <formula>NOT(ISERROR(SEARCH("Alta",F50)))</formula>
    </cfRule>
    <cfRule type="containsText" dxfId="179" priority="53" operator="containsText" text="Media">
      <formula>NOT(ISERROR(SEARCH("Media",F50)))</formula>
    </cfRule>
    <cfRule type="containsText" dxfId="178" priority="54" operator="containsText" text="Baja">
      <formula>NOT(ISERROR(SEARCH("Baja",F50)))</formula>
    </cfRule>
    <cfRule type="containsText" dxfId="177" priority="49" operator="containsText" text="Muy Baja">
      <formula>NOT(ISERROR(SEARCH("Muy Baja",F50)))</formula>
    </cfRule>
    <cfRule type="cellIs" dxfId="176" priority="59" operator="between">
      <formula>0</formula>
      <formula>2</formula>
    </cfRule>
    <cfRule type="containsText" dxfId="175" priority="45" operator="containsText" text="Muy Baja">
      <formula>NOT(ISERROR(SEARCH("Muy Baja",F50)))</formula>
    </cfRule>
    <cfRule type="cellIs" dxfId="174" priority="58" operator="between">
      <formula>1</formula>
      <formula>2</formula>
    </cfRule>
    <cfRule type="containsText" dxfId="173" priority="55" operator="containsText" text="Muy baja">
      <formula>NOT(ISERROR(SEARCH("Muy baja",F50)))</formula>
    </cfRule>
  </conditionalFormatting>
  <conditionalFormatting sqref="G10 G20">
    <cfRule type="containsText" dxfId="172" priority="643" operator="containsText" text="Leve">
      <formula>NOT(ISERROR(SEARCH("Leve",G10)))</formula>
    </cfRule>
    <cfRule type="containsText" dxfId="171" priority="642" operator="containsText" text="Menor">
      <formula>NOT(ISERROR(SEARCH("Menor",G10)))</formula>
    </cfRule>
    <cfRule type="containsText" dxfId="170" priority="641" operator="containsText" text="Moderado">
      <formula>NOT(ISERROR(SEARCH("Moderado",G10)))</formula>
    </cfRule>
    <cfRule type="containsText" dxfId="169" priority="640" operator="containsText" text="Alta">
      <formula>NOT(ISERROR(SEARCH("Alta",G10)))</formula>
    </cfRule>
    <cfRule type="containsText" dxfId="168" priority="639" operator="containsText" text="Mayor">
      <formula>NOT(ISERROR(SEARCH("Mayor",G10)))</formula>
    </cfRule>
    <cfRule type="containsText" dxfId="167" priority="638" operator="containsText" text="Catastrófico">
      <formula>NOT(ISERROR(SEARCH("Catastrófico",G10)))</formula>
    </cfRule>
  </conditionalFormatting>
  <conditionalFormatting sqref="G30">
    <cfRule type="containsText" dxfId="166" priority="302" operator="containsText" text="Catastrófico">
      <formula>NOT(ISERROR(SEARCH("Catastrófico",G30)))</formula>
    </cfRule>
    <cfRule type="containsText" dxfId="165" priority="307" operator="containsText" text="Leve">
      <formula>NOT(ISERROR(SEARCH("Leve",G30)))</formula>
    </cfRule>
    <cfRule type="containsText" dxfId="164" priority="306" operator="containsText" text="Menor">
      <formula>NOT(ISERROR(SEARCH("Menor",G30)))</formula>
    </cfRule>
    <cfRule type="containsText" dxfId="163" priority="305" operator="containsText" text="Moderado">
      <formula>NOT(ISERROR(SEARCH("Moderado",G30)))</formula>
    </cfRule>
    <cfRule type="containsText" dxfId="162" priority="304" operator="containsText" text="Alta">
      <formula>NOT(ISERROR(SEARCH("Alta",G30)))</formula>
    </cfRule>
    <cfRule type="containsText" dxfId="161" priority="303" operator="containsText" text="Mayor">
      <formula>NOT(ISERROR(SEARCH("Mayor",G30)))</formula>
    </cfRule>
  </conditionalFormatting>
  <conditionalFormatting sqref="G40">
    <cfRule type="containsText" dxfId="160" priority="245" operator="containsText" text="Alto">
      <formula>NOT(ISERROR(SEARCH("Alto",G40)))</formula>
    </cfRule>
    <cfRule type="containsText" dxfId="159" priority="248" operator="containsText" text="Extremo">
      <formula>NOT(ISERROR(SEARCH("Extremo",G40)))</formula>
    </cfRule>
    <cfRule type="containsText" dxfId="158" priority="247" operator="containsText" text="Moderado">
      <formula>NOT(ISERROR(SEARCH("Moderado",G40)))</formula>
    </cfRule>
    <cfRule type="containsText" dxfId="157" priority="246" operator="containsText" text="Bajo">
      <formula>NOT(ISERROR(SEARCH("Bajo",G40)))</formula>
    </cfRule>
  </conditionalFormatting>
  <conditionalFormatting sqref="G50">
    <cfRule type="containsText" dxfId="156" priority="4" operator="containsText" text="Moderado">
      <formula>NOT(ISERROR(SEARCH("Moderado",G50)))</formula>
    </cfRule>
    <cfRule type="containsText" dxfId="155" priority="1" operator="containsText" text="Extremo">
      <formula>NOT(ISERROR(SEARCH("Extremo",G50)))</formula>
    </cfRule>
    <cfRule type="containsText" dxfId="154" priority="2" operator="containsText" text="Alto">
      <formula>NOT(ISERROR(SEARCH("Alto",G50)))</formula>
    </cfRule>
    <cfRule type="containsText" dxfId="153" priority="3" operator="containsText" text="Bajo">
      <formula>NOT(ISERROR(SEARCH("Bajo",G50)))</formula>
    </cfRule>
  </conditionalFormatting>
  <conditionalFormatting sqref="G40:H40">
    <cfRule type="containsText" dxfId="152" priority="164" operator="containsText" text="Extremo">
      <formula>NOT(ISERROR(SEARCH("Extremo",G40)))</formula>
    </cfRule>
  </conditionalFormatting>
  <conditionalFormatting sqref="G50:H50">
    <cfRule type="containsText" dxfId="151" priority="5" operator="containsText" text="Extremo">
      <formula>NOT(ISERROR(SEARCH("Extremo",G50)))</formula>
    </cfRule>
  </conditionalFormatting>
  <conditionalFormatting sqref="H40">
    <cfRule type="containsText" dxfId="150" priority="160" operator="containsText" text="Extremo">
      <formula>NOT(ISERROR(SEARCH("Extremo",H40)))</formula>
    </cfRule>
    <cfRule type="containsText" dxfId="149" priority="161" operator="containsText" text="Alto">
      <formula>NOT(ISERROR(SEARCH("Alto",H40)))</formula>
    </cfRule>
    <cfRule type="containsText" dxfId="148" priority="162" operator="containsText" text="Bajo">
      <formula>NOT(ISERROR(SEARCH("Bajo",H40)))</formula>
    </cfRule>
    <cfRule type="containsText" dxfId="147" priority="163" operator="containsText" text="Moderado">
      <formula>NOT(ISERROR(SEARCH("Moderado",H40)))</formula>
    </cfRule>
  </conditionalFormatting>
  <conditionalFormatting sqref="H50">
    <cfRule type="containsText" dxfId="146" priority="159" operator="containsText" text="Extremo">
      <formula>NOT(ISERROR(SEARCH("Extremo",H50)))</formula>
    </cfRule>
    <cfRule type="containsText" dxfId="145" priority="158" operator="containsText" text="Moderado">
      <formula>NOT(ISERROR(SEARCH("Moderado",H50)))</formula>
    </cfRule>
    <cfRule type="containsText" dxfId="144" priority="157" operator="containsText" text="Bajo">
      <formula>NOT(ISERROR(SEARCH("Bajo",H50)))</formula>
    </cfRule>
    <cfRule type="containsText" dxfId="143" priority="156" operator="containsText" text="Alto">
      <formula>NOT(ISERROR(SEARCH("Alto",H50)))</formula>
    </cfRule>
  </conditionalFormatting>
  <conditionalFormatting sqref="H10:I10 H20:I20">
    <cfRule type="containsText" dxfId="142" priority="633" operator="containsText" text="Extremo">
      <formula>NOT(ISERROR(SEARCH("Extremo",H10)))</formula>
    </cfRule>
    <cfRule type="containsText" dxfId="141" priority="634" operator="containsText" text="Alto">
      <formula>NOT(ISERROR(SEARCH("Alto",H10)))</formula>
    </cfRule>
    <cfRule type="containsText" dxfId="140" priority="635" operator="containsText" text="Bajo">
      <formula>NOT(ISERROR(SEARCH("Bajo",H10)))</formula>
    </cfRule>
    <cfRule type="containsText" dxfId="139" priority="636" operator="containsText" text="Moderado">
      <formula>NOT(ISERROR(SEARCH("Moderado",H10)))</formula>
    </cfRule>
    <cfRule type="containsText" dxfId="138" priority="637" operator="containsText" text="Extremo">
      <formula>NOT(ISERROR(SEARCH("Extremo",H10)))</formula>
    </cfRule>
  </conditionalFormatting>
  <conditionalFormatting sqref="H30:I30">
    <cfRule type="containsText" dxfId="137" priority="301" operator="containsText" text="Extremo">
      <formula>NOT(ISERROR(SEARCH("Extremo",H30)))</formula>
    </cfRule>
    <cfRule type="containsText" dxfId="136" priority="297" operator="containsText" text="Extremo">
      <formula>NOT(ISERROR(SEARCH("Extremo",H30)))</formula>
    </cfRule>
    <cfRule type="containsText" dxfId="135" priority="298" operator="containsText" text="Alto">
      <formula>NOT(ISERROR(SEARCH("Alto",H30)))</formula>
    </cfRule>
    <cfRule type="containsText" dxfId="134" priority="299" operator="containsText" text="Bajo">
      <formula>NOT(ISERROR(SEARCH("Bajo",H30)))</formula>
    </cfRule>
    <cfRule type="containsText" dxfId="133" priority="300" operator="containsText" text="Moderado">
      <formula>NOT(ISERROR(SEARCH("Moderado",H30)))</formula>
    </cfRule>
  </conditionalFormatting>
  <conditionalFormatting sqref="I40:J49">
    <cfRule type="containsText" dxfId="132" priority="110" operator="containsText" text="Muy Baja">
      <formula>NOT(ISERROR(SEARCH("Muy Baja",I40)))</formula>
    </cfRule>
    <cfRule type="containsText" dxfId="131" priority="109" operator="containsText" text="Baja">
      <formula>NOT(ISERROR(SEARCH("Baja",I40)))</formula>
    </cfRule>
    <cfRule type="containsText" dxfId="130" priority="108" operator="containsText" text="Media">
      <formula>NOT(ISERROR(SEARCH("Media",I40)))</formula>
    </cfRule>
    <cfRule type="containsText" dxfId="129" priority="107" operator="containsText" text="Alta">
      <formula>NOT(ISERROR(SEARCH("Alta",I40)))</formula>
    </cfRule>
    <cfRule type="containsText" dxfId="128" priority="106" operator="containsText" text="Muy Alta">
      <formula>NOT(ISERROR(SEARCH("Muy Alta",I40)))</formula>
    </cfRule>
  </conditionalFormatting>
  <conditionalFormatting sqref="I40:J59">
    <cfRule type="containsText" dxfId="127" priority="104" operator="containsText" text="Muy Baja">
      <formula>NOT(ISERROR(SEARCH("Muy Baja",I40)))</formula>
    </cfRule>
  </conditionalFormatting>
  <conditionalFormatting sqref="I50:J59">
    <cfRule type="containsText" dxfId="126" priority="103" operator="containsText" text="Baja">
      <formula>NOT(ISERROR(SEARCH("Baja",I50)))</formula>
    </cfRule>
    <cfRule type="containsText" dxfId="125" priority="99" operator="containsText" text="Muy Baja">
      <formula>NOT(ISERROR(SEARCH("Muy Baja",I50)))</formula>
    </cfRule>
    <cfRule type="containsText" dxfId="124" priority="100" operator="containsText" text="Muy Alta">
      <formula>NOT(ISERROR(SEARCH("Muy Alta",I50)))</formula>
    </cfRule>
    <cfRule type="containsText" dxfId="123" priority="101" operator="containsText" text="Alta">
      <formula>NOT(ISERROR(SEARCH("Alta",I50)))</formula>
    </cfRule>
    <cfRule type="containsText" dxfId="122" priority="102" operator="containsText" text="Media">
      <formula>NOT(ISERROR(SEARCH("Media",I50)))</formula>
    </cfRule>
  </conditionalFormatting>
  <conditionalFormatting sqref="J10:J29">
    <cfRule type="containsText" dxfId="121" priority="605" operator="containsText" text="Baja">
      <formula>NOT(ISERROR(SEARCH("Baja",J10)))</formula>
    </cfRule>
    <cfRule type="containsText" dxfId="120" priority="604" operator="containsText" text="Media">
      <formula>NOT(ISERROR(SEARCH("Media",J10)))</formula>
    </cfRule>
    <cfRule type="containsText" dxfId="119" priority="603" operator="containsText" text="Alta">
      <formula>NOT(ISERROR(SEARCH("Alta",J10)))</formula>
    </cfRule>
    <cfRule type="containsText" dxfId="118" priority="602" operator="containsText" text="Muy Alta">
      <formula>NOT(ISERROR(SEARCH("Muy Alta",J10)))</formula>
    </cfRule>
    <cfRule type="containsText" dxfId="117" priority="606" operator="containsText" text="Muy Baja">
      <formula>NOT(ISERROR(SEARCH("Muy Baja",J10)))</formula>
    </cfRule>
  </conditionalFormatting>
  <conditionalFormatting sqref="J10:J39">
    <cfRule type="containsText" dxfId="116" priority="87" operator="containsText" text="Muy Baja">
      <formula>NOT(ISERROR(SEARCH("Muy Baja",J10)))</formula>
    </cfRule>
  </conditionalFormatting>
  <conditionalFormatting sqref="J30:J39">
    <cfRule type="containsText" dxfId="115" priority="82" operator="containsText" text="Muy Baja">
      <formula>NOT(ISERROR(SEARCH("Muy Baja",J30)))</formula>
    </cfRule>
    <cfRule type="containsText" dxfId="114" priority="83" operator="containsText" text="Muy Alta">
      <formula>NOT(ISERROR(SEARCH("Muy Alta",J30)))</formula>
    </cfRule>
    <cfRule type="containsText" dxfId="113" priority="84" operator="containsText" text="Alta">
      <formula>NOT(ISERROR(SEARCH("Alta",J30)))</formula>
    </cfRule>
    <cfRule type="containsText" dxfId="112" priority="85" operator="containsText" text="Media">
      <formula>NOT(ISERROR(SEARCH("Media",J30)))</formula>
    </cfRule>
    <cfRule type="containsText" dxfId="111" priority="86" operator="containsText" text="Baja">
      <formula>NOT(ISERROR(SEARCH("Baja",J30)))</formula>
    </cfRule>
  </conditionalFormatting>
  <conditionalFormatting sqref="K10:K59">
    <cfRule type="containsText" dxfId="110" priority="92" operator="containsText" text="Mayor">
      <formula>NOT(ISERROR(SEARCH("Mayor",K10)))</formula>
    </cfRule>
    <cfRule type="containsText" dxfId="109" priority="91" operator="containsText" text="Leve">
      <formula>NOT(ISERROR(SEARCH("Leve",K10)))</formula>
    </cfRule>
    <cfRule type="containsText" dxfId="108" priority="90" operator="containsText" text="Menor">
      <formula>NOT(ISERROR(SEARCH("Menor",K10)))</formula>
    </cfRule>
    <cfRule type="containsText" dxfId="107" priority="89" operator="containsText" text="Moderado">
      <formula>NOT(ISERROR(SEARCH("Moderado",K10)))</formula>
    </cfRule>
    <cfRule type="containsText" dxfId="106" priority="88" operator="containsText" text="Catastrófico">
      <formula>NOT(ISERROR(SEARCH("Catastrófico",K10)))</formula>
    </cfRule>
  </conditionalFormatting>
  <conditionalFormatting sqref="L40">
    <cfRule type="containsText" dxfId="105" priority="243" operator="containsText" text="Alto">
      <formula>NOT(ISERROR(SEARCH("Alto",L40)))</formula>
    </cfRule>
    <cfRule type="containsText" dxfId="104" priority="242" operator="containsText" text="Baja">
      <formula>NOT(ISERROR(SEARCH("Baja",L40)))</formula>
    </cfRule>
    <cfRule type="containsText" dxfId="103" priority="240" operator="containsText" text="Moderado">
      <formula>NOT(ISERROR(SEARCH("Moderado",L40)))</formula>
    </cfRule>
    <cfRule type="containsText" dxfId="102" priority="241" operator="containsText" text="Extremo">
      <formula>NOT(ISERROR(SEARCH("Extremo",L40)))</formula>
    </cfRule>
    <cfRule type="containsText" dxfId="101" priority="239" operator="containsText" text="Bajo">
      <formula>NOT(ISERROR(SEARCH("Bajo",L40)))</formula>
    </cfRule>
    <cfRule type="containsText" dxfId="100" priority="238" operator="containsText" text="Menor">
      <formula>NOT(ISERROR(SEARCH("Menor",L40)))</formula>
    </cfRule>
    <cfRule type="containsText" dxfId="99" priority="237" operator="containsText" text="Moderado">
      <formula>NOT(ISERROR(SEARCH("Moderado",L40)))</formula>
    </cfRule>
  </conditionalFormatting>
  <conditionalFormatting sqref="L50">
    <cfRule type="containsText" dxfId="98" priority="186" operator="containsText" text="Bajo">
      <formula>NOT(ISERROR(SEARCH("Bajo",L50)))</formula>
    </cfRule>
    <cfRule type="containsText" dxfId="97" priority="187" operator="containsText" text="Moderado">
      <formula>NOT(ISERROR(SEARCH("Moderado",L50)))</formula>
    </cfRule>
    <cfRule type="containsText" dxfId="96" priority="188" operator="containsText" text="Extremo">
      <formula>NOT(ISERROR(SEARCH("Extremo",L50)))</formula>
    </cfRule>
    <cfRule type="containsText" dxfId="95" priority="185" operator="containsText" text="Menor">
      <formula>NOT(ISERROR(SEARCH("Menor",L50)))</formula>
    </cfRule>
    <cfRule type="containsText" dxfId="94" priority="190" operator="containsText" text="Alto">
      <formula>NOT(ISERROR(SEARCH("Alto",L50)))</formula>
    </cfRule>
    <cfRule type="containsText" dxfId="93" priority="189" operator="containsText" text="Baja">
      <formula>NOT(ISERROR(SEARCH("Baja",L50)))</formula>
    </cfRule>
    <cfRule type="containsText" dxfId="92" priority="184" operator="containsText" text="Moderado">
      <formula>NOT(ISERROR(SEARCH("Moderado",L50)))</formula>
    </cfRule>
  </conditionalFormatting>
  <conditionalFormatting sqref="L40:M40">
    <cfRule type="containsText" dxfId="91" priority="149" operator="containsText" text="Alto">
      <formula>NOT(ISERROR(SEARCH("Alto",L40)))</formula>
    </cfRule>
    <cfRule type="containsText" dxfId="90" priority="147" operator="containsText" text="Extremo">
      <formula>NOT(ISERROR(SEARCH("Extremo",L40)))</formula>
    </cfRule>
  </conditionalFormatting>
  <conditionalFormatting sqref="L50:M50">
    <cfRule type="containsText" dxfId="89" priority="138" operator="containsText" text="Extremo">
      <formula>NOT(ISERROR(SEARCH("Extremo",L50)))</formula>
    </cfRule>
    <cfRule type="containsText" dxfId="88" priority="140" operator="containsText" text="Alto">
      <formula>NOT(ISERROR(SEARCH("Alto",L50)))</formula>
    </cfRule>
  </conditionalFormatting>
  <conditionalFormatting sqref="M10 M20">
    <cfRule type="containsText" dxfId="87" priority="608" operator="containsText" text="Alto">
      <formula>NOT(ISERROR(SEARCH("Alto",M10)))</formula>
    </cfRule>
    <cfRule type="containsText" dxfId="86" priority="609" operator="containsText" text="Moderado">
      <formula>NOT(ISERROR(SEARCH("Moderado",M10)))</formula>
    </cfRule>
    <cfRule type="containsText" dxfId="85" priority="610" operator="containsText" text="Menor">
      <formula>NOT(ISERROR(SEARCH("Menor",M10)))</formula>
    </cfRule>
    <cfRule type="containsText" dxfId="84" priority="612" operator="containsText" text="Moderado">
      <formula>NOT(ISERROR(SEARCH("Moderado",M10)))</formula>
    </cfRule>
    <cfRule type="containsText" dxfId="83" priority="613" operator="containsText" text="Extremo">
      <formula>NOT(ISERROR(SEARCH("Extremo",M10)))</formula>
    </cfRule>
    <cfRule type="containsText" dxfId="82" priority="614" operator="containsText" text="Baja">
      <formula>NOT(ISERROR(SEARCH("Baja",M10)))</formula>
    </cfRule>
    <cfRule type="containsText" dxfId="81" priority="615" operator="containsText" text="Alto">
      <formula>NOT(ISERROR(SEARCH("Alto",M10)))</formula>
    </cfRule>
    <cfRule type="containsText" dxfId="80" priority="611" operator="containsText" text="Bajo">
      <formula>NOT(ISERROR(SEARCH("Bajo",M10)))</formula>
    </cfRule>
    <cfRule type="containsText" dxfId="79" priority="607" operator="containsText" text="Extremo">
      <formula>NOT(ISERROR(SEARCH("Extremo",M10)))</formula>
    </cfRule>
  </conditionalFormatting>
  <conditionalFormatting sqref="M30">
    <cfRule type="containsText" dxfId="78" priority="296" operator="containsText" text="Alto">
      <formula>NOT(ISERROR(SEARCH("Alto",M30)))</formula>
    </cfRule>
    <cfRule type="containsText" dxfId="77" priority="295" operator="containsText" text="Baja">
      <formula>NOT(ISERROR(SEARCH("Baja",M30)))</formula>
    </cfRule>
    <cfRule type="containsText" dxfId="76" priority="289" operator="containsText" text="Alto">
      <formula>NOT(ISERROR(SEARCH("Alto",M30)))</formula>
    </cfRule>
    <cfRule type="containsText" dxfId="75" priority="288" operator="containsText" text="Extremo">
      <formula>NOT(ISERROR(SEARCH("Extremo",M30)))</formula>
    </cfRule>
    <cfRule type="containsText" dxfId="74" priority="294" operator="containsText" text="Extremo">
      <formula>NOT(ISERROR(SEARCH("Extremo",M30)))</formula>
    </cfRule>
    <cfRule type="containsText" dxfId="73" priority="293" operator="containsText" text="Moderado">
      <formula>NOT(ISERROR(SEARCH("Moderado",M30)))</formula>
    </cfRule>
    <cfRule type="containsText" dxfId="72" priority="291" operator="containsText" text="Menor">
      <formula>NOT(ISERROR(SEARCH("Menor",M30)))</formula>
    </cfRule>
    <cfRule type="containsText" dxfId="71" priority="290" operator="containsText" text="Moderado">
      <formula>NOT(ISERROR(SEARCH("Moderado",M30)))</formula>
    </cfRule>
    <cfRule type="containsText" dxfId="70" priority="292" operator="containsText" text="Bajo">
      <formula>NOT(ISERROR(SEARCH("Bajo",M30)))</formula>
    </cfRule>
  </conditionalFormatting>
  <conditionalFormatting sqref="M40">
    <cfRule type="containsText" dxfId="69" priority="144" operator="containsText" text="Menor">
      <formula>NOT(ISERROR(SEARCH("Menor",M40)))</formula>
    </cfRule>
    <cfRule type="containsText" dxfId="68" priority="145" operator="containsText" text="Bajo">
      <formula>NOT(ISERROR(SEARCH("Bajo",M40)))</formula>
    </cfRule>
    <cfRule type="containsText" dxfId="67" priority="141" operator="containsText" text="Extremo">
      <formula>NOT(ISERROR(SEARCH("Extremo",M40)))</formula>
    </cfRule>
    <cfRule type="containsText" dxfId="66" priority="148" operator="containsText" text="Baja">
      <formula>NOT(ISERROR(SEARCH("Baja",M40)))</formula>
    </cfRule>
    <cfRule type="containsText" dxfId="65" priority="146" operator="containsText" text="Moderado">
      <formula>NOT(ISERROR(SEARCH("Moderado",M40)))</formula>
    </cfRule>
    <cfRule type="containsText" dxfId="64" priority="142" operator="containsText" text="Alto">
      <formula>NOT(ISERROR(SEARCH("Alto",M40)))</formula>
    </cfRule>
    <cfRule type="containsText" dxfId="63" priority="143" operator="containsText" text="Moderado">
      <formula>NOT(ISERROR(SEARCH("Moderado",M40)))</formula>
    </cfRule>
  </conditionalFormatting>
  <conditionalFormatting sqref="M50">
    <cfRule type="containsText" dxfId="62" priority="139" operator="containsText" text="Baja">
      <formula>NOT(ISERROR(SEARCH("Baja",M50)))</formula>
    </cfRule>
    <cfRule type="containsText" dxfId="61" priority="133" operator="containsText" text="Alto">
      <formula>NOT(ISERROR(SEARCH("Alto",M50)))</formula>
    </cfRule>
    <cfRule type="containsText" dxfId="60" priority="132" operator="containsText" text="Extremo">
      <formula>NOT(ISERROR(SEARCH("Extremo",M50)))</formula>
    </cfRule>
    <cfRule type="containsText" dxfId="59" priority="137" operator="containsText" text="Moderado">
      <formula>NOT(ISERROR(SEARCH("Moderado",M50)))</formula>
    </cfRule>
    <cfRule type="containsText" dxfId="58" priority="135" operator="containsText" text="Menor">
      <formula>NOT(ISERROR(SEARCH("Menor",M50)))</formula>
    </cfRule>
    <cfRule type="containsText" dxfId="57" priority="136" operator="containsText" text="Bajo">
      <formula>NOT(ISERROR(SEARCH("Bajo",M50)))</formula>
    </cfRule>
    <cfRule type="containsText" dxfId="56" priority="134" operator="containsText" text="Moderado">
      <formula>NOT(ISERROR(SEARCH("Moderado",M50)))</formula>
    </cfRule>
  </conditionalFormatting>
  <dataValidations count="1">
    <dataValidation type="list" allowBlank="1" showInputMessage="1" showErrorMessage="1" sqref="D10:D39 C40:C59" xr:uid="{00000000-0002-0000-06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73" operator="containsText" id="{B6ABC7E1-5306-4C3D-8D7F-4E709CC28A0C}">
            <xm:f>NOT(ISERROR(SEARCH('8- Politicas de administracion '!$B$5,E40)))</xm:f>
            <xm:f>'8- Politicas de administracion '!$B$5</xm:f>
            <x14:dxf>
              <font>
                <color rgb="FF006100"/>
              </font>
              <fill>
                <patternFill>
                  <bgColor rgb="FFC6EFCE"/>
                </patternFill>
              </fill>
            </x14:dxf>
          </x14:cfRule>
          <x14:cfRule type="containsText" priority="274" operator="containsText" id="{D28B3378-1A7A-400D-88C2-ADA03EFDD8A6}">
            <xm:f>NOT(ISERROR(SEARCH('8- Politicas de administracion '!$B$5,E40)))</xm:f>
            <xm:f>'8- Politicas de administracion '!$B$5</xm:f>
            <x14:dxf>
              <font>
                <color rgb="FF9C0006"/>
              </font>
              <fill>
                <patternFill>
                  <bgColor rgb="FFFFC7CE"/>
                </patternFill>
              </fill>
            </x14:dxf>
          </x14:cfRule>
          <xm:sqref>E40</xm:sqref>
        </x14:conditionalFormatting>
        <x14:conditionalFormatting xmlns:xm="http://schemas.microsoft.com/office/excel/2006/main">
          <x14:cfRule type="containsText" priority="220" operator="containsText" id="{8C0AAAC1-2F65-48CC-A81D-BF6A4DEAFCA6}">
            <xm:f>NOT(ISERROR(SEARCH('8- Politicas de administracion '!$B$5,E50)))</xm:f>
            <xm:f>'8- Politicas de administracion '!$B$5</xm:f>
            <x14:dxf>
              <font>
                <color rgb="FF006100"/>
              </font>
              <fill>
                <patternFill>
                  <bgColor rgb="FFC6EFCE"/>
                </patternFill>
              </fill>
            </x14:dxf>
          </x14:cfRule>
          <x14:cfRule type="containsText" priority="221" operator="containsText" id="{F310AAA6-7557-4D93-9500-F7787D08AFB1}">
            <xm:f>NOT(ISERROR(SEARCH('8- Politicas de administracion '!$B$5,E50)))</xm:f>
            <xm:f>'8- Politicas de administracion '!$B$5</xm:f>
            <x14:dxf>
              <font>
                <color rgb="FF9C0006"/>
              </font>
              <fill>
                <patternFill>
                  <bgColor rgb="FFFFC7CE"/>
                </patternFill>
              </fill>
            </x14:dxf>
          </x14:cfRule>
          <xm:sqref>E50</xm:sqref>
        </x14:conditionalFormatting>
        <x14:conditionalFormatting xmlns:xm="http://schemas.microsoft.com/office/excel/2006/main">
          <x14:cfRule type="containsText" priority="663" operator="containsText" id="{E50DE147-7B2A-40A6-95D7-AEA96FC942F8}">
            <xm:f>NOT(ISERROR(SEARCH('8- Politicas de administracion '!$B$5,F10)))</xm:f>
            <xm:f>'8- Politicas de administracion '!$B$5</xm:f>
            <x14:dxf>
              <font>
                <color rgb="FF006100"/>
              </font>
              <fill>
                <patternFill>
                  <bgColor rgb="FFC6EFCE"/>
                </patternFill>
              </fill>
            </x14:dxf>
          </x14:cfRule>
          <x14:cfRule type="containsText" priority="664" operator="containsText" id="{1034B27F-53CC-4A29-BA39-C5FDB949099A}">
            <xm:f>NOT(ISERROR(SEARCH('8- Politicas de administracion '!$B$5,F10)))</xm:f>
            <xm:f>'8- Politicas de administracion '!$B$5</xm:f>
            <x14:dxf>
              <font>
                <color rgb="FF9C0006"/>
              </font>
              <fill>
                <patternFill>
                  <bgColor rgb="FFFFC7CE"/>
                </patternFill>
              </fill>
            </x14:dxf>
          </x14:cfRule>
          <xm:sqref>F10 F20</xm:sqref>
        </x14:conditionalFormatting>
        <x14:conditionalFormatting xmlns:xm="http://schemas.microsoft.com/office/excel/2006/main">
          <x14:cfRule type="containsText" priority="326" operator="containsText" id="{ACC5F6FE-5C7E-452C-A208-0812ACB0A805}">
            <xm:f>NOT(ISERROR(SEARCH('8- Politicas de administracion '!$B$5,F30)))</xm:f>
            <xm:f>'8- Politicas de administracion '!$B$5</xm:f>
            <x14:dxf>
              <font>
                <color rgb="FF006100"/>
              </font>
              <fill>
                <patternFill>
                  <bgColor rgb="FFC6EFCE"/>
                </patternFill>
              </fill>
            </x14:dxf>
          </x14:cfRule>
          <x14:cfRule type="containsText" priority="327" operator="containsText" id="{B831CABB-F204-4517-8C36-11B8DF72AF51}">
            <xm:f>NOT(ISERROR(SEARCH('8- Politicas de administracion '!$B$5,F30)))</xm:f>
            <xm:f>'8- Politicas de administracion '!$B$5</xm:f>
            <x14:dxf>
              <font>
                <color rgb="FF9C0006"/>
              </font>
              <fill>
                <patternFill>
                  <bgColor rgb="FFFFC7CE"/>
                </patternFill>
              </fill>
            </x14:dxf>
          </x14:cfRule>
          <xm:sqref>F30</xm:sqref>
        </x14:conditionalFormatting>
        <x14:conditionalFormatting xmlns:xm="http://schemas.microsoft.com/office/excel/2006/main">
          <x14:cfRule type="containsText" priority="79" operator="containsText" id="{9D3F8896-7EC7-4DA4-B37C-954DA6EAC910}">
            <xm:f>NOT(ISERROR(SEARCH('8- Politicas de administracion '!$B$5,F40)))</xm:f>
            <xm:f>'8- Politicas de administracion '!$B$5</xm:f>
            <x14:dxf>
              <font>
                <color rgb="FF9C0006"/>
              </font>
              <fill>
                <patternFill>
                  <bgColor rgb="FFFFC7CE"/>
                </patternFill>
              </fill>
            </x14:dxf>
          </x14:cfRule>
          <x14:cfRule type="containsText" priority="78" operator="containsText" id="{83E8BB04-6457-433A-86BB-B5316254103A}">
            <xm:f>NOT(ISERROR(SEARCH('8- Politicas de administracion '!$B$5,F40)))</xm:f>
            <xm:f>'8- Politicas de administracion '!$B$5</xm:f>
            <x14:dxf>
              <font>
                <color rgb="FF006100"/>
              </font>
              <fill>
                <patternFill>
                  <bgColor rgb="FFC6EFCE"/>
                </patternFill>
              </fill>
            </x14:dxf>
          </x14:cfRule>
          <xm:sqref>F40</xm:sqref>
        </x14:conditionalFormatting>
        <x14:conditionalFormatting xmlns:xm="http://schemas.microsoft.com/office/excel/2006/main">
          <x14:cfRule type="containsText" priority="56" operator="containsText" id="{0C0F7C2D-3E30-46D4-8354-1377FC20B8A8}">
            <xm:f>NOT(ISERROR(SEARCH('8- Politicas de administracion '!$B$5,F50)))</xm:f>
            <xm:f>'8- Politicas de administracion '!$B$5</xm:f>
            <x14:dxf>
              <font>
                <color rgb="FF006100"/>
              </font>
              <fill>
                <patternFill>
                  <bgColor rgb="FFC6EFCE"/>
                </patternFill>
              </fill>
            </x14:dxf>
          </x14:cfRule>
          <x14:cfRule type="containsText" priority="57" operator="containsText" id="{5B55A60B-3F8B-44FD-B0EA-1328875F57DD}">
            <xm:f>NOT(ISERROR(SEARCH('8- Politicas de administracion '!$B$5,F50)))</xm:f>
            <xm:f>'8- Politicas de administracion '!$B$5</xm:f>
            <x14:dxf>
              <font>
                <color rgb="FF9C0006"/>
              </font>
              <fill>
                <patternFill>
                  <bgColor rgb="FFFFC7CE"/>
                </patternFill>
              </fill>
            </x14:dxf>
          </x14:cfRule>
          <xm:sqref>F50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N10:N59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1:EG718"/>
  <sheetViews>
    <sheetView zoomScale="70" zoomScaleNormal="70" workbookViewId="0">
      <selection activeCell="C30" sqref="C30"/>
    </sheetView>
  </sheetViews>
  <sheetFormatPr baseColWidth="10" defaultColWidth="11.42578125" defaultRowHeight="15"/>
  <cols>
    <col min="2" max="2" width="24.28515625" customWidth="1"/>
    <col min="3" max="3" width="62.85546875" customWidth="1"/>
    <col min="4" max="4" width="10.28515625" bestFit="1" customWidth="1"/>
    <col min="5" max="5" width="84.28515625" style="45"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2"/>
    </row>
    <row r="2" spans="1:137" ht="23.25">
      <c r="A2" s="2"/>
      <c r="B2" s="529" t="s">
        <v>340</v>
      </c>
      <c r="C2" s="529"/>
      <c r="D2" s="529"/>
      <c r="E2" s="529"/>
      <c r="F2" s="82"/>
      <c r="G2" s="2"/>
      <c r="H2" s="2"/>
      <c r="I2" s="2"/>
      <c r="J2" s="2"/>
      <c r="K2" s="2"/>
      <c r="L2" s="2"/>
      <c r="M2" s="2"/>
      <c r="N2" s="2"/>
      <c r="O2" s="2"/>
      <c r="P2" s="2"/>
      <c r="Q2" s="2"/>
      <c r="R2" s="2"/>
      <c r="S2" s="2"/>
      <c r="T2" s="2"/>
      <c r="U2" s="2"/>
      <c r="V2" s="2"/>
      <c r="W2" s="2"/>
      <c r="X2" s="2"/>
      <c r="Y2" s="2"/>
      <c r="Z2" s="2"/>
      <c r="AA2" s="2"/>
      <c r="AB2" s="2"/>
      <c r="AC2" s="2"/>
      <c r="AD2" s="2"/>
      <c r="AE2" s="2"/>
    </row>
    <row r="3" spans="1:137">
      <c r="A3" s="2"/>
      <c r="B3" s="16"/>
      <c r="C3" s="16"/>
      <c r="D3" s="16"/>
      <c r="E3" s="43"/>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57"/>
      <c r="C4" s="58" t="s">
        <v>341</v>
      </c>
      <c r="D4" s="58"/>
      <c r="E4" s="58" t="s">
        <v>342</v>
      </c>
      <c r="F4" s="59"/>
      <c r="G4" s="2"/>
      <c r="H4" s="2"/>
      <c r="I4" s="2"/>
      <c r="J4" s="2"/>
      <c r="K4" s="2"/>
      <c r="L4" s="2"/>
      <c r="M4" s="2"/>
      <c r="N4" s="2"/>
      <c r="O4" s="2"/>
      <c r="P4" s="2"/>
      <c r="Q4" s="2"/>
      <c r="R4" s="2"/>
      <c r="S4" s="2"/>
      <c r="T4" s="2"/>
      <c r="U4" s="2"/>
      <c r="V4" s="2"/>
      <c r="W4" s="2"/>
      <c r="X4" s="2"/>
      <c r="Y4" s="2"/>
      <c r="Z4" s="2"/>
      <c r="AA4" s="2"/>
      <c r="AB4" s="2"/>
      <c r="AC4" s="2"/>
      <c r="AD4" s="2"/>
      <c r="AE4" s="2"/>
    </row>
    <row r="5" spans="1:137" ht="40.5">
      <c r="A5" s="2"/>
      <c r="B5" s="57"/>
      <c r="C5" s="58" t="s">
        <v>343</v>
      </c>
      <c r="D5" s="58"/>
      <c r="E5" s="60" t="s">
        <v>344</v>
      </c>
      <c r="F5" s="58" t="s">
        <v>342</v>
      </c>
      <c r="G5" s="2"/>
      <c r="H5" s="2"/>
      <c r="I5" s="2"/>
      <c r="J5" s="2"/>
      <c r="K5" s="2"/>
      <c r="L5" s="2"/>
      <c r="M5" s="2"/>
      <c r="N5" s="2"/>
      <c r="O5" s="2"/>
      <c r="P5" s="2"/>
      <c r="Q5" s="2"/>
      <c r="R5" s="2"/>
      <c r="S5" s="2"/>
      <c r="T5" s="2"/>
      <c r="U5" s="2"/>
      <c r="V5" s="2"/>
      <c r="W5" s="2"/>
      <c r="X5" s="2"/>
      <c r="Y5" s="2"/>
      <c r="Z5" s="2"/>
      <c r="AA5" s="2"/>
      <c r="AB5" s="2"/>
      <c r="AC5" s="2"/>
      <c r="AD5" s="2"/>
      <c r="AE5" s="2"/>
    </row>
    <row r="6" spans="1:137" ht="20.25">
      <c r="A6" s="2"/>
      <c r="B6" s="61" t="s">
        <v>345</v>
      </c>
      <c r="C6" s="105" t="s">
        <v>346</v>
      </c>
      <c r="D6" s="62">
        <v>0.04</v>
      </c>
      <c r="E6" s="63" t="s">
        <v>347</v>
      </c>
      <c r="F6" s="64">
        <v>1</v>
      </c>
      <c r="G6" s="2"/>
      <c r="H6" s="46"/>
      <c r="I6" s="2"/>
      <c r="J6" s="2"/>
      <c r="K6" s="2"/>
      <c r="L6" s="2"/>
      <c r="M6" s="2"/>
      <c r="N6" s="2"/>
      <c r="O6" s="2"/>
      <c r="P6" s="2"/>
      <c r="Q6" s="2"/>
      <c r="R6" s="2"/>
      <c r="S6" s="2"/>
      <c r="T6" s="2"/>
      <c r="U6" s="2"/>
      <c r="V6" s="2"/>
      <c r="W6" s="2"/>
      <c r="X6" s="2"/>
      <c r="Y6" s="2"/>
      <c r="Z6" s="2"/>
      <c r="AA6" s="2"/>
      <c r="AB6" s="2"/>
      <c r="AC6" s="2"/>
      <c r="AD6" s="2"/>
      <c r="AE6" s="2"/>
    </row>
    <row r="7" spans="1:137" ht="20.25">
      <c r="A7" s="2"/>
      <c r="B7" s="65" t="s">
        <v>348</v>
      </c>
      <c r="C7" s="105" t="s">
        <v>349</v>
      </c>
      <c r="D7" s="62">
        <v>0.09</v>
      </c>
      <c r="E7" s="63" t="s">
        <v>350</v>
      </c>
      <c r="F7" s="64">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66" t="s">
        <v>351</v>
      </c>
      <c r="C8" s="105" t="s">
        <v>352</v>
      </c>
      <c r="D8" s="62">
        <v>0.28999999999999998</v>
      </c>
      <c r="E8" s="63" t="s">
        <v>353</v>
      </c>
      <c r="F8" s="64">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67" t="s">
        <v>354</v>
      </c>
      <c r="C9" s="105" t="s">
        <v>355</v>
      </c>
      <c r="D9" s="62">
        <v>0.49</v>
      </c>
      <c r="E9" s="63" t="s">
        <v>356</v>
      </c>
      <c r="F9" s="64">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68" t="s">
        <v>357</v>
      </c>
      <c r="C10" s="105" t="s">
        <v>358</v>
      </c>
      <c r="D10" s="62">
        <v>1</v>
      </c>
      <c r="E10" s="63" t="s">
        <v>359</v>
      </c>
      <c r="F10" s="64">
        <v>5</v>
      </c>
      <c r="G10" s="2"/>
      <c r="H10" s="2"/>
      <c r="I10" s="89" t="s">
        <v>360</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4"/>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2"/>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2"/>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30" t="s">
        <v>361</v>
      </c>
      <c r="C14" s="530"/>
      <c r="D14" s="530"/>
      <c r="E14" s="530"/>
      <c r="F14" s="94"/>
      <c r="G14" s="56"/>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3"/>
      <c r="C15" s="93"/>
      <c r="D15" s="93"/>
      <c r="E15" s="93"/>
      <c r="F15" s="95"/>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2" customFormat="1" ht="20.25">
      <c r="A16" s="70"/>
      <c r="B16" s="96"/>
      <c r="C16" s="532" t="s">
        <v>289</v>
      </c>
      <c r="D16" s="532"/>
      <c r="E16" s="532"/>
      <c r="F16" s="97"/>
      <c r="G16" s="70"/>
      <c r="H16" s="70"/>
      <c r="I16" s="90" t="s">
        <v>287</v>
      </c>
      <c r="J16" s="70"/>
      <c r="K16" s="70"/>
      <c r="L16" s="70"/>
      <c r="M16" s="70"/>
      <c r="N16" s="70"/>
      <c r="O16" s="70"/>
      <c r="P16" s="70"/>
      <c r="Q16" s="70"/>
      <c r="R16" s="70"/>
      <c r="S16" s="70"/>
      <c r="T16" s="70"/>
      <c r="U16" s="70"/>
      <c r="V16" s="70"/>
      <c r="W16" s="70"/>
      <c r="X16" s="70"/>
      <c r="Y16" s="70"/>
      <c r="Z16" s="70"/>
      <c r="AA16" s="70"/>
      <c r="AB16" s="70"/>
      <c r="AC16" s="70"/>
      <c r="AD16" s="70"/>
      <c r="AE16" s="70"/>
      <c r="AF16" s="70"/>
      <c r="AG16" s="70"/>
      <c r="AH16" s="70"/>
      <c r="AI16" s="70"/>
      <c r="AJ16" s="70"/>
      <c r="AK16" s="70"/>
      <c r="AL16" s="70"/>
      <c r="AM16" s="70"/>
      <c r="AN16" s="70"/>
      <c r="AO16" s="70"/>
      <c r="AP16" s="70"/>
      <c r="AQ16" s="70"/>
      <c r="AR16" s="70"/>
      <c r="AS16" s="70"/>
      <c r="AT16" s="70"/>
      <c r="AU16" s="70"/>
      <c r="AV16" s="70"/>
      <c r="AW16" s="70"/>
      <c r="AX16" s="70"/>
      <c r="AY16" s="70"/>
      <c r="AZ16" s="70"/>
      <c r="BA16" s="70"/>
      <c r="BB16" s="70"/>
      <c r="BC16" s="70"/>
      <c r="BD16" s="70"/>
      <c r="BE16" s="70"/>
      <c r="BF16" s="70"/>
      <c r="BG16" s="70"/>
      <c r="BH16" s="70"/>
      <c r="BI16" s="70"/>
      <c r="BJ16" s="70"/>
      <c r="BK16" s="70"/>
      <c r="BL16" s="70"/>
      <c r="BM16" s="70"/>
      <c r="BN16" s="70"/>
      <c r="BO16" s="70"/>
      <c r="BP16" s="70"/>
      <c r="BQ16" s="70"/>
      <c r="BR16" s="70"/>
      <c r="BS16" s="70"/>
      <c r="BT16" s="70"/>
      <c r="BU16" s="70"/>
      <c r="BV16" s="70"/>
      <c r="BW16" s="70"/>
      <c r="BX16" s="70"/>
      <c r="BY16" s="70"/>
      <c r="BZ16" s="70"/>
      <c r="CA16" s="70"/>
      <c r="CB16" s="70"/>
      <c r="CC16" s="70"/>
      <c r="CD16" s="70"/>
      <c r="CE16" s="70"/>
      <c r="CF16" s="70"/>
      <c r="CG16" s="70"/>
      <c r="CH16" s="70"/>
      <c r="CI16" s="70"/>
      <c r="CJ16" s="70"/>
      <c r="CK16" s="70"/>
      <c r="CL16" s="70"/>
      <c r="CM16" s="70"/>
      <c r="CN16" s="70"/>
      <c r="CO16" s="70"/>
      <c r="CP16" s="70"/>
      <c r="CQ16" s="70"/>
      <c r="CR16" s="70"/>
      <c r="CS16" s="70"/>
      <c r="CT16" s="70"/>
      <c r="CU16" s="70"/>
      <c r="CV16" s="70"/>
      <c r="CW16" s="70"/>
      <c r="CX16" s="70"/>
      <c r="CY16" s="70"/>
      <c r="CZ16" s="70"/>
      <c r="DA16" s="70"/>
      <c r="DB16" s="70"/>
      <c r="DC16" s="70"/>
      <c r="DD16" s="70"/>
      <c r="DE16" s="70"/>
      <c r="DF16" s="70"/>
      <c r="DG16" s="70"/>
      <c r="DH16" s="70"/>
      <c r="DI16" s="70"/>
      <c r="DJ16" s="70"/>
      <c r="DK16" s="70"/>
      <c r="DL16" s="70"/>
      <c r="DM16" s="70"/>
      <c r="DN16" s="70"/>
      <c r="DO16" s="70"/>
      <c r="DP16" s="70"/>
      <c r="DQ16" s="70"/>
      <c r="DR16" s="70"/>
      <c r="DS16" s="70"/>
      <c r="DT16" s="70"/>
      <c r="DU16" s="70"/>
      <c r="DV16" s="70"/>
      <c r="DW16" s="70"/>
      <c r="DX16" s="70"/>
      <c r="DY16" s="70"/>
      <c r="DZ16" s="70"/>
      <c r="EA16" s="70"/>
      <c r="EB16" s="70"/>
      <c r="EC16" s="70"/>
      <c r="ED16" s="70"/>
      <c r="EE16" s="70"/>
      <c r="EF16" s="70"/>
      <c r="EG16" s="70"/>
    </row>
    <row r="17" spans="1:137" s="72" customFormat="1" ht="40.5" customHeight="1">
      <c r="A17" s="70"/>
      <c r="B17" s="61" t="s">
        <v>362</v>
      </c>
      <c r="C17" s="531" t="s">
        <v>363</v>
      </c>
      <c r="D17" s="531"/>
      <c r="E17" s="531"/>
      <c r="F17" s="98">
        <v>1</v>
      </c>
      <c r="G17" s="70"/>
      <c r="H17" s="70"/>
      <c r="I17" s="89" t="s">
        <v>289</v>
      </c>
      <c r="J17" s="70"/>
      <c r="K17" s="70"/>
      <c r="L17" s="70"/>
      <c r="M17" s="70"/>
      <c r="N17" s="70"/>
      <c r="O17" s="70"/>
      <c r="P17" s="70"/>
      <c r="Q17" s="70"/>
      <c r="R17" s="70"/>
      <c r="S17" s="70"/>
      <c r="T17" s="70"/>
      <c r="U17" s="70"/>
      <c r="V17" s="70"/>
      <c r="W17" s="70"/>
      <c r="X17" s="70"/>
      <c r="Y17" s="70"/>
      <c r="Z17" s="70"/>
      <c r="AA17" s="70"/>
      <c r="AB17" s="70"/>
      <c r="AC17" s="70"/>
      <c r="AD17" s="70"/>
      <c r="AE17" s="70"/>
      <c r="AF17" s="70"/>
      <c r="AG17" s="70"/>
      <c r="AH17" s="70"/>
      <c r="AI17" s="70"/>
      <c r="AJ17" s="70"/>
      <c r="AK17" s="70"/>
      <c r="AL17" s="70"/>
      <c r="AM17" s="70"/>
      <c r="AN17" s="70"/>
      <c r="AO17" s="70"/>
      <c r="AP17" s="70"/>
      <c r="AQ17" s="70"/>
      <c r="AR17" s="70"/>
      <c r="AS17" s="70"/>
      <c r="AT17" s="70"/>
      <c r="AU17" s="70"/>
      <c r="AV17" s="70"/>
      <c r="AW17" s="70"/>
      <c r="AX17" s="70"/>
      <c r="AY17" s="70"/>
      <c r="AZ17" s="70"/>
      <c r="BA17" s="70"/>
      <c r="BB17" s="70"/>
      <c r="BC17" s="70"/>
      <c r="BD17" s="70"/>
      <c r="BE17" s="70"/>
      <c r="BF17" s="70"/>
      <c r="BG17" s="70"/>
      <c r="BH17" s="70"/>
      <c r="BI17" s="70"/>
      <c r="BJ17" s="70"/>
      <c r="BK17" s="70"/>
      <c r="BL17" s="70"/>
      <c r="BM17" s="70"/>
      <c r="BN17" s="70"/>
      <c r="BO17" s="70"/>
      <c r="BP17" s="70"/>
      <c r="BQ17" s="70"/>
      <c r="BR17" s="70"/>
      <c r="BS17" s="70"/>
      <c r="BT17" s="70"/>
      <c r="BU17" s="70"/>
      <c r="BV17" s="70"/>
      <c r="BW17" s="70"/>
      <c r="BX17" s="70"/>
      <c r="BY17" s="70"/>
      <c r="BZ17" s="70"/>
      <c r="CA17" s="70"/>
      <c r="CB17" s="70"/>
      <c r="CC17" s="70"/>
      <c r="CD17" s="70"/>
      <c r="CE17" s="70"/>
      <c r="CF17" s="70"/>
      <c r="CG17" s="70"/>
      <c r="CH17" s="70"/>
      <c r="CI17" s="70"/>
      <c r="CJ17" s="70"/>
      <c r="CK17" s="70"/>
      <c r="CL17" s="70"/>
      <c r="CM17" s="70"/>
      <c r="CN17" s="70"/>
      <c r="CO17" s="70"/>
      <c r="CP17" s="70"/>
      <c r="CQ17" s="70"/>
      <c r="CR17" s="70"/>
      <c r="CS17" s="70"/>
      <c r="CT17" s="70"/>
      <c r="CU17" s="70"/>
      <c r="CV17" s="70"/>
      <c r="CW17" s="70"/>
      <c r="CX17" s="70"/>
      <c r="CY17" s="70"/>
      <c r="CZ17" s="70"/>
      <c r="DA17" s="70"/>
      <c r="DB17" s="70"/>
      <c r="DC17" s="70"/>
      <c r="DD17" s="70"/>
      <c r="DE17" s="70"/>
      <c r="DF17" s="70"/>
      <c r="DG17" s="70"/>
      <c r="DH17" s="70"/>
      <c r="DI17" s="70"/>
      <c r="DJ17" s="70"/>
      <c r="DK17" s="70"/>
      <c r="DL17" s="70"/>
      <c r="DM17" s="70"/>
      <c r="DN17" s="70"/>
      <c r="DO17" s="70"/>
      <c r="DP17" s="70"/>
      <c r="DQ17" s="70"/>
      <c r="DR17" s="70"/>
      <c r="DS17" s="70"/>
      <c r="DT17" s="70"/>
      <c r="DU17" s="70"/>
      <c r="DV17" s="70"/>
      <c r="DW17" s="70"/>
      <c r="DX17" s="70"/>
      <c r="DY17" s="70"/>
      <c r="DZ17" s="70"/>
      <c r="EA17" s="70"/>
      <c r="EB17" s="70"/>
      <c r="EC17" s="70"/>
      <c r="ED17" s="70"/>
      <c r="EE17" s="70"/>
      <c r="EF17" s="70"/>
      <c r="EG17" s="70"/>
    </row>
    <row r="18" spans="1:137" s="72" customFormat="1" ht="20.25">
      <c r="A18" s="70"/>
      <c r="B18" s="65" t="s">
        <v>364</v>
      </c>
      <c r="C18" s="531" t="s">
        <v>365</v>
      </c>
      <c r="D18" s="531"/>
      <c r="E18" s="531"/>
      <c r="F18" s="98">
        <v>2</v>
      </c>
      <c r="G18" s="70"/>
      <c r="H18" s="70"/>
      <c r="I18" s="89" t="s">
        <v>295</v>
      </c>
      <c r="J18" s="70"/>
      <c r="K18" s="70"/>
      <c r="L18" s="70"/>
      <c r="M18" s="70"/>
      <c r="N18" s="70"/>
      <c r="O18" s="70"/>
      <c r="P18" s="70"/>
      <c r="Q18" s="70"/>
      <c r="R18" s="70"/>
      <c r="S18" s="70"/>
      <c r="T18" s="70"/>
      <c r="U18" s="70"/>
      <c r="V18" s="70"/>
      <c r="W18" s="70"/>
      <c r="X18" s="70"/>
      <c r="Y18" s="70"/>
      <c r="Z18" s="70"/>
      <c r="AA18" s="70"/>
      <c r="AB18" s="70"/>
      <c r="AC18" s="70"/>
      <c r="AD18" s="70"/>
      <c r="AE18" s="70"/>
      <c r="AF18" s="70"/>
      <c r="AG18" s="70"/>
      <c r="AH18" s="70"/>
      <c r="AI18" s="70"/>
      <c r="AJ18" s="70"/>
      <c r="AK18" s="70"/>
      <c r="AL18" s="70"/>
      <c r="AM18" s="70"/>
      <c r="AN18" s="70"/>
      <c r="AO18" s="70"/>
      <c r="AP18" s="70"/>
      <c r="AQ18" s="70"/>
      <c r="AR18" s="70"/>
      <c r="AS18" s="70"/>
      <c r="AT18" s="70"/>
      <c r="AU18" s="70"/>
      <c r="AV18" s="70"/>
      <c r="AW18" s="70"/>
      <c r="AX18" s="70"/>
      <c r="AY18" s="70"/>
      <c r="AZ18" s="70"/>
      <c r="BA18" s="70"/>
      <c r="BB18" s="70"/>
      <c r="BC18" s="70"/>
      <c r="BD18" s="70"/>
      <c r="BE18" s="70"/>
      <c r="BF18" s="70"/>
      <c r="BG18" s="70"/>
      <c r="BH18" s="70"/>
      <c r="BI18" s="70"/>
      <c r="BJ18" s="70"/>
      <c r="BK18" s="70"/>
      <c r="BL18" s="70"/>
      <c r="BM18" s="70"/>
      <c r="BN18" s="70"/>
      <c r="BO18" s="70"/>
      <c r="BP18" s="70"/>
      <c r="BQ18" s="70"/>
      <c r="BR18" s="70"/>
      <c r="BS18" s="70"/>
      <c r="BT18" s="70"/>
      <c r="BU18" s="70"/>
      <c r="BV18" s="70"/>
      <c r="BW18" s="70"/>
      <c r="BX18" s="70"/>
      <c r="BY18" s="70"/>
      <c r="BZ18" s="70"/>
      <c r="CA18" s="70"/>
      <c r="CB18" s="70"/>
      <c r="CC18" s="70"/>
      <c r="CD18" s="70"/>
      <c r="CE18" s="70"/>
      <c r="CF18" s="70"/>
      <c r="CG18" s="70"/>
      <c r="CH18" s="70"/>
      <c r="CI18" s="70"/>
      <c r="CJ18" s="70"/>
      <c r="CK18" s="70"/>
      <c r="CL18" s="70"/>
      <c r="CM18" s="70"/>
      <c r="CN18" s="70"/>
      <c r="CO18" s="70"/>
      <c r="CP18" s="70"/>
      <c r="CQ18" s="70"/>
      <c r="CR18" s="70"/>
      <c r="CS18" s="70"/>
      <c r="CT18" s="70"/>
      <c r="CU18" s="70"/>
      <c r="CV18" s="70"/>
      <c r="CW18" s="70"/>
      <c r="CX18" s="70"/>
      <c r="CY18" s="70"/>
      <c r="CZ18" s="70"/>
      <c r="DA18" s="70"/>
      <c r="DB18" s="70"/>
      <c r="DC18" s="70"/>
      <c r="DD18" s="70"/>
      <c r="DE18" s="70"/>
      <c r="DF18" s="70"/>
      <c r="DG18" s="70"/>
      <c r="DH18" s="70"/>
      <c r="DI18" s="70"/>
      <c r="DJ18" s="70"/>
      <c r="DK18" s="70"/>
      <c r="DL18" s="70"/>
      <c r="DM18" s="70"/>
      <c r="DN18" s="70"/>
      <c r="DO18" s="70"/>
      <c r="DP18" s="70"/>
      <c r="DQ18" s="70"/>
      <c r="DR18" s="70"/>
      <c r="DS18" s="70"/>
      <c r="DT18" s="70"/>
      <c r="DU18" s="70"/>
      <c r="DV18" s="70"/>
      <c r="DW18" s="70"/>
      <c r="DX18" s="70"/>
      <c r="DY18" s="70"/>
      <c r="DZ18" s="70"/>
      <c r="EA18" s="70"/>
      <c r="EB18" s="70"/>
      <c r="EC18" s="70"/>
      <c r="ED18" s="70"/>
      <c r="EE18" s="70"/>
      <c r="EF18" s="70"/>
      <c r="EG18" s="70"/>
    </row>
    <row r="19" spans="1:137" s="72" customFormat="1" ht="30">
      <c r="A19" s="70"/>
      <c r="B19" s="66" t="s">
        <v>366</v>
      </c>
      <c r="C19" s="531" t="s">
        <v>290</v>
      </c>
      <c r="D19" s="531"/>
      <c r="E19" s="531"/>
      <c r="F19" s="98">
        <v>3</v>
      </c>
      <c r="G19" s="70"/>
      <c r="H19" s="70"/>
      <c r="I19" s="89" t="s">
        <v>337</v>
      </c>
      <c r="J19" s="70"/>
      <c r="K19" s="70"/>
      <c r="L19" s="70"/>
      <c r="M19" s="70"/>
      <c r="N19" s="70"/>
      <c r="O19" s="70"/>
      <c r="P19" s="70"/>
      <c r="Q19" s="70"/>
      <c r="R19" s="70"/>
      <c r="S19" s="70"/>
      <c r="T19" s="70"/>
      <c r="U19" s="70"/>
      <c r="V19" s="70"/>
      <c r="W19" s="70"/>
      <c r="X19" s="70"/>
      <c r="Y19" s="70"/>
      <c r="Z19" s="70"/>
      <c r="AA19" s="70"/>
      <c r="AB19" s="70"/>
      <c r="AC19" s="70"/>
      <c r="AD19" s="70"/>
      <c r="AE19" s="70"/>
      <c r="AF19" s="70"/>
      <c r="AG19" s="70"/>
      <c r="AH19" s="70"/>
      <c r="AI19" s="70"/>
      <c r="AJ19" s="70"/>
      <c r="AK19" s="70"/>
      <c r="AL19" s="70"/>
      <c r="AM19" s="70"/>
      <c r="AN19" s="70"/>
      <c r="AO19" s="70"/>
      <c r="AP19" s="70"/>
      <c r="AQ19" s="70"/>
      <c r="AR19" s="70"/>
      <c r="AS19" s="70"/>
      <c r="AT19" s="70"/>
      <c r="AU19" s="70"/>
      <c r="AV19" s="70"/>
      <c r="AW19" s="70"/>
      <c r="AX19" s="70"/>
      <c r="AY19" s="70"/>
      <c r="AZ19" s="70"/>
      <c r="BA19" s="70"/>
      <c r="BB19" s="70"/>
      <c r="BC19" s="70"/>
      <c r="BD19" s="70"/>
      <c r="BE19" s="70"/>
      <c r="BF19" s="70"/>
      <c r="BG19" s="70"/>
      <c r="BH19" s="70"/>
      <c r="BI19" s="70"/>
      <c r="BJ19" s="70"/>
      <c r="BK19" s="70"/>
      <c r="BL19" s="70"/>
      <c r="BM19" s="70"/>
      <c r="BN19" s="70"/>
      <c r="BO19" s="70"/>
      <c r="BP19" s="70"/>
      <c r="BQ19" s="70"/>
      <c r="BR19" s="70"/>
      <c r="BS19" s="70"/>
      <c r="BT19" s="70"/>
      <c r="BU19" s="70"/>
      <c r="BV19" s="70"/>
      <c r="BW19" s="70"/>
      <c r="BX19" s="70"/>
      <c r="BY19" s="70"/>
      <c r="BZ19" s="70"/>
      <c r="CA19" s="70"/>
      <c r="CB19" s="70"/>
      <c r="CC19" s="70"/>
      <c r="CD19" s="70"/>
      <c r="CE19" s="70"/>
      <c r="CF19" s="70"/>
      <c r="CG19" s="70"/>
      <c r="CH19" s="70"/>
      <c r="CI19" s="70"/>
      <c r="CJ19" s="70"/>
      <c r="CK19" s="70"/>
      <c r="CL19" s="70"/>
      <c r="CM19" s="70"/>
      <c r="CN19" s="70"/>
      <c r="CO19" s="70"/>
      <c r="CP19" s="70"/>
      <c r="CQ19" s="70"/>
      <c r="CR19" s="70"/>
      <c r="CS19" s="70"/>
      <c r="CT19" s="70"/>
      <c r="CU19" s="70"/>
      <c r="CV19" s="70"/>
      <c r="CW19" s="70"/>
      <c r="CX19" s="70"/>
      <c r="CY19" s="70"/>
      <c r="CZ19" s="70"/>
      <c r="DA19" s="70"/>
      <c r="DB19" s="70"/>
      <c r="DC19" s="70"/>
      <c r="DD19" s="70"/>
      <c r="DE19" s="70"/>
      <c r="DF19" s="70"/>
      <c r="DG19" s="70"/>
      <c r="DH19" s="70"/>
      <c r="DI19" s="70"/>
      <c r="DJ19" s="70"/>
      <c r="DK19" s="70"/>
      <c r="DL19" s="70"/>
      <c r="DM19" s="70"/>
      <c r="DN19" s="70"/>
      <c r="DO19" s="70"/>
      <c r="DP19" s="70"/>
      <c r="DQ19" s="70"/>
      <c r="DR19" s="70"/>
      <c r="DS19" s="70"/>
      <c r="DT19" s="70"/>
      <c r="DU19" s="70"/>
      <c r="DV19" s="70"/>
      <c r="DW19" s="70"/>
      <c r="DX19" s="70"/>
      <c r="DY19" s="70"/>
      <c r="DZ19" s="70"/>
      <c r="EA19" s="70"/>
      <c r="EB19" s="70"/>
      <c r="EC19" s="70"/>
      <c r="ED19" s="70"/>
      <c r="EE19" s="70"/>
      <c r="EF19" s="70"/>
      <c r="EG19" s="70"/>
    </row>
    <row r="20" spans="1:137" s="72" customFormat="1" ht="30">
      <c r="A20" s="70"/>
      <c r="B20" s="67" t="s">
        <v>367</v>
      </c>
      <c r="C20" s="531" t="s">
        <v>291</v>
      </c>
      <c r="D20" s="531"/>
      <c r="E20" s="531"/>
      <c r="F20" s="98">
        <v>4</v>
      </c>
      <c r="G20" s="70"/>
      <c r="H20" s="70"/>
      <c r="I20" s="89" t="s">
        <v>368</v>
      </c>
      <c r="J20" s="70"/>
      <c r="K20" s="70"/>
      <c r="L20" s="70"/>
      <c r="M20" s="70"/>
      <c r="N20" s="70"/>
      <c r="O20" s="70"/>
      <c r="P20" s="70"/>
      <c r="Q20" s="70"/>
      <c r="R20" s="70"/>
      <c r="S20" s="70"/>
      <c r="T20" s="70"/>
      <c r="U20" s="70"/>
      <c r="V20" s="70"/>
      <c r="W20" s="70"/>
      <c r="X20" s="70"/>
      <c r="Y20" s="70"/>
      <c r="Z20" s="70"/>
      <c r="AA20" s="70"/>
      <c r="AB20" s="70"/>
      <c r="AC20" s="70"/>
      <c r="AD20" s="70"/>
      <c r="AE20" s="70"/>
      <c r="AF20" s="70"/>
      <c r="AG20" s="70"/>
      <c r="AH20" s="70"/>
      <c r="AI20" s="70"/>
      <c r="AJ20" s="70"/>
      <c r="AK20" s="70"/>
      <c r="AL20" s="70"/>
      <c r="AM20" s="70"/>
      <c r="AN20" s="70"/>
      <c r="AO20" s="70"/>
      <c r="AP20" s="70"/>
      <c r="AQ20" s="70"/>
      <c r="AR20" s="70"/>
      <c r="AS20" s="70"/>
      <c r="AT20" s="70"/>
      <c r="AU20" s="70"/>
      <c r="AV20" s="70"/>
      <c r="AW20" s="70"/>
      <c r="AX20" s="70"/>
      <c r="AY20" s="70"/>
      <c r="AZ20" s="70"/>
      <c r="BA20" s="70"/>
      <c r="BB20" s="70"/>
      <c r="BC20" s="70"/>
      <c r="BD20" s="70"/>
      <c r="BE20" s="70"/>
      <c r="BF20" s="70"/>
      <c r="BG20" s="70"/>
      <c r="BH20" s="70"/>
      <c r="BI20" s="70"/>
      <c r="BJ20" s="70"/>
      <c r="BK20" s="70"/>
      <c r="BL20" s="70"/>
      <c r="BM20" s="70"/>
      <c r="BN20" s="70"/>
      <c r="BO20" s="70"/>
      <c r="BP20" s="70"/>
      <c r="BQ20" s="70"/>
      <c r="BR20" s="70"/>
      <c r="BS20" s="70"/>
      <c r="BT20" s="70"/>
      <c r="BU20" s="70"/>
      <c r="BV20" s="70"/>
      <c r="BW20" s="70"/>
      <c r="BX20" s="70"/>
      <c r="BY20" s="70"/>
      <c r="BZ20" s="70"/>
      <c r="CA20" s="70"/>
      <c r="CB20" s="70"/>
      <c r="CC20" s="70"/>
      <c r="CD20" s="70"/>
      <c r="CE20" s="70"/>
      <c r="CF20" s="70"/>
      <c r="CG20" s="70"/>
      <c r="CH20" s="70"/>
      <c r="CI20" s="70"/>
      <c r="CJ20" s="70"/>
      <c r="CK20" s="70"/>
      <c r="CL20" s="70"/>
      <c r="CM20" s="70"/>
      <c r="CN20" s="70"/>
      <c r="CO20" s="70"/>
      <c r="CP20" s="70"/>
      <c r="CQ20" s="70"/>
      <c r="CR20" s="70"/>
      <c r="CS20" s="70"/>
      <c r="CT20" s="70"/>
      <c r="CU20" s="70"/>
      <c r="CV20" s="70"/>
      <c r="CW20" s="70"/>
      <c r="CX20" s="70"/>
      <c r="CY20" s="70"/>
      <c r="CZ20" s="70"/>
      <c r="DA20" s="70"/>
      <c r="DB20" s="70"/>
      <c r="DC20" s="70"/>
      <c r="DD20" s="70"/>
      <c r="DE20" s="70"/>
      <c r="DF20" s="70"/>
      <c r="DG20" s="70"/>
      <c r="DH20" s="70"/>
      <c r="DI20" s="70"/>
      <c r="DJ20" s="70"/>
      <c r="DK20" s="70"/>
      <c r="DL20" s="70"/>
      <c r="DM20" s="70"/>
      <c r="DN20" s="70"/>
      <c r="DO20" s="70"/>
      <c r="DP20" s="70"/>
      <c r="DQ20" s="70"/>
      <c r="DR20" s="70"/>
      <c r="DS20" s="70"/>
      <c r="DT20" s="70"/>
      <c r="DU20" s="70"/>
      <c r="DV20" s="70"/>
      <c r="DW20" s="70"/>
      <c r="DX20" s="70"/>
      <c r="DY20" s="70"/>
      <c r="DZ20" s="70"/>
      <c r="EA20" s="70"/>
      <c r="EB20" s="70"/>
      <c r="EC20" s="70"/>
      <c r="ED20" s="70"/>
      <c r="EE20" s="70"/>
      <c r="EF20" s="70"/>
      <c r="EG20" s="70"/>
    </row>
    <row r="21" spans="1:137" s="72" customFormat="1" ht="60.6" customHeight="1">
      <c r="A21" s="70"/>
      <c r="B21" s="68" t="s">
        <v>369</v>
      </c>
      <c r="C21" s="531" t="s">
        <v>370</v>
      </c>
      <c r="D21" s="531"/>
      <c r="E21" s="531"/>
      <c r="F21" s="98">
        <v>5</v>
      </c>
      <c r="G21" s="70"/>
      <c r="H21" s="70"/>
      <c r="I21" s="89" t="str">
        <f>C48</f>
        <v>Interrupción o afectación en la prestación del servicio administrativo</v>
      </c>
      <c r="J21" s="70"/>
      <c r="K21" s="70"/>
      <c r="L21" s="70"/>
      <c r="M21" s="70"/>
      <c r="N21" s="70"/>
      <c r="O21" s="70"/>
      <c r="P21" s="70"/>
      <c r="Q21" s="70"/>
      <c r="R21" s="70"/>
      <c r="S21" s="70"/>
      <c r="T21" s="70"/>
      <c r="U21" s="70"/>
      <c r="V21" s="70"/>
      <c r="W21" s="70"/>
      <c r="X21" s="70"/>
      <c r="Y21" s="70"/>
      <c r="Z21" s="70"/>
      <c r="AA21" s="70"/>
      <c r="AB21" s="70"/>
      <c r="AC21" s="70"/>
      <c r="AD21" s="70"/>
      <c r="AE21" s="70"/>
      <c r="AF21" s="70"/>
      <c r="AG21" s="70"/>
      <c r="AH21" s="70"/>
      <c r="AI21" s="70"/>
      <c r="AJ21" s="70"/>
      <c r="AK21" s="70"/>
      <c r="AL21" s="70"/>
      <c r="AM21" s="70"/>
      <c r="AN21" s="70"/>
      <c r="AO21" s="70"/>
      <c r="AP21" s="70"/>
      <c r="AQ21" s="70"/>
      <c r="AR21" s="70"/>
      <c r="AS21" s="70"/>
      <c r="AT21" s="70"/>
      <c r="AU21" s="70"/>
      <c r="AV21" s="70"/>
      <c r="AW21" s="70"/>
      <c r="AX21" s="70"/>
      <c r="AY21" s="70"/>
      <c r="AZ21" s="70"/>
      <c r="BA21" s="70"/>
      <c r="BB21" s="70"/>
      <c r="BC21" s="70"/>
      <c r="BD21" s="70"/>
      <c r="BE21" s="70"/>
      <c r="BF21" s="70"/>
      <c r="BG21" s="70"/>
      <c r="BH21" s="70"/>
      <c r="BI21" s="70"/>
      <c r="BJ21" s="70"/>
      <c r="BK21" s="70"/>
      <c r="BL21" s="70"/>
      <c r="BM21" s="70"/>
      <c r="BN21" s="70"/>
      <c r="BO21" s="70"/>
      <c r="BP21" s="70"/>
      <c r="BQ21" s="70"/>
      <c r="BR21" s="70"/>
      <c r="BS21" s="70"/>
      <c r="BT21" s="70"/>
      <c r="BU21" s="70"/>
      <c r="BV21" s="70"/>
      <c r="BW21" s="70"/>
      <c r="BX21" s="70"/>
      <c r="BY21" s="70"/>
      <c r="BZ21" s="70"/>
      <c r="CA21" s="70"/>
      <c r="CB21" s="70"/>
      <c r="CC21" s="70"/>
      <c r="CD21" s="70"/>
      <c r="CE21" s="70"/>
      <c r="CF21" s="70"/>
      <c r="CG21" s="70"/>
      <c r="CH21" s="70"/>
      <c r="CI21" s="70"/>
      <c r="CJ21" s="70"/>
      <c r="CK21" s="70"/>
      <c r="CL21" s="70"/>
      <c r="CM21" s="70"/>
      <c r="CN21" s="70"/>
      <c r="CO21" s="70"/>
      <c r="CP21" s="70"/>
      <c r="CQ21" s="70"/>
      <c r="CR21" s="70"/>
      <c r="CS21" s="70"/>
      <c r="CT21" s="70"/>
      <c r="CU21" s="70"/>
      <c r="CV21" s="70"/>
      <c r="CW21" s="70"/>
      <c r="CX21" s="70"/>
      <c r="CY21" s="70"/>
      <c r="CZ21" s="70"/>
      <c r="DA21" s="70"/>
      <c r="DB21" s="70"/>
      <c r="DC21" s="70"/>
      <c r="DD21" s="70"/>
      <c r="DE21" s="70"/>
      <c r="DF21" s="70"/>
      <c r="DG21" s="70"/>
      <c r="DH21" s="70"/>
      <c r="DI21" s="70"/>
      <c r="DJ21" s="70"/>
      <c r="DK21" s="70"/>
      <c r="DL21" s="70"/>
      <c r="DM21" s="70"/>
      <c r="DN21" s="70"/>
      <c r="DO21" s="70"/>
      <c r="DP21" s="70"/>
      <c r="DQ21" s="70"/>
      <c r="DR21" s="70"/>
      <c r="DS21" s="70"/>
      <c r="DT21" s="70"/>
      <c r="DU21" s="70"/>
      <c r="DV21" s="70"/>
      <c r="DW21" s="70"/>
      <c r="DX21" s="70"/>
      <c r="DY21" s="70"/>
      <c r="DZ21" s="70"/>
      <c r="EA21" s="70"/>
      <c r="EB21" s="70"/>
      <c r="EC21" s="70"/>
      <c r="ED21" s="70"/>
      <c r="EE21" s="70"/>
      <c r="EF21" s="70"/>
      <c r="EG21" s="70"/>
    </row>
    <row r="22" spans="1:137" s="72" customFormat="1" ht="20.25">
      <c r="A22" s="70"/>
      <c r="B22" s="78"/>
      <c r="C22" s="69"/>
      <c r="D22" s="69"/>
      <c r="E22" s="69"/>
      <c r="F22" s="79"/>
      <c r="G22" s="70"/>
      <c r="H22" s="70"/>
      <c r="I22" s="89" t="str">
        <f>C56</f>
        <v>Afectación Ambiental</v>
      </c>
      <c r="J22" s="70"/>
      <c r="K22" s="70"/>
      <c r="L22" s="70"/>
      <c r="M22" s="70"/>
      <c r="N22" s="70"/>
      <c r="O22" s="70"/>
      <c r="P22" s="70"/>
      <c r="Q22" s="70"/>
      <c r="R22" s="70"/>
      <c r="S22" s="70"/>
      <c r="T22" s="70"/>
      <c r="U22" s="70"/>
      <c r="V22" s="70"/>
      <c r="W22" s="70"/>
      <c r="X22" s="70"/>
      <c r="Y22" s="70"/>
      <c r="Z22" s="70"/>
      <c r="AA22" s="70"/>
      <c r="AB22" s="70"/>
      <c r="AC22" s="70"/>
      <c r="AD22" s="70"/>
      <c r="AE22" s="70"/>
      <c r="AF22" s="70"/>
      <c r="AG22" s="70"/>
      <c r="AH22" s="70"/>
      <c r="AI22" s="70"/>
      <c r="AJ22" s="70"/>
      <c r="AK22" s="70"/>
      <c r="AL22" s="70"/>
      <c r="AM22" s="70"/>
      <c r="AN22" s="70"/>
      <c r="AO22" s="70"/>
      <c r="AP22" s="70"/>
      <c r="AQ22" s="70"/>
      <c r="AR22" s="70"/>
      <c r="AS22" s="70"/>
      <c r="AT22" s="70"/>
      <c r="AU22" s="70"/>
      <c r="AV22" s="70"/>
      <c r="AW22" s="70"/>
      <c r="AX22" s="70"/>
      <c r="AY22" s="70"/>
      <c r="AZ22" s="70"/>
      <c r="BA22" s="70"/>
      <c r="BB22" s="70"/>
      <c r="BC22" s="70"/>
      <c r="BD22" s="70"/>
      <c r="BE22" s="70"/>
      <c r="BF22" s="70"/>
      <c r="BG22" s="70"/>
      <c r="BH22" s="70"/>
      <c r="BI22" s="70"/>
      <c r="BJ22" s="70"/>
      <c r="BK22" s="70"/>
      <c r="BL22" s="70"/>
      <c r="BM22" s="70"/>
      <c r="BN22" s="70"/>
      <c r="BO22" s="70"/>
      <c r="BP22" s="70"/>
      <c r="BQ22" s="70"/>
      <c r="BR22" s="70"/>
      <c r="BS22" s="70"/>
      <c r="BT22" s="70"/>
      <c r="BU22" s="70"/>
      <c r="BV22" s="70"/>
      <c r="BW22" s="70"/>
      <c r="BX22" s="70"/>
      <c r="BY22" s="70"/>
      <c r="BZ22" s="70"/>
      <c r="CA22" s="70"/>
      <c r="CB22" s="70"/>
      <c r="CC22" s="70"/>
      <c r="CD22" s="70"/>
      <c r="CE22" s="70"/>
      <c r="CF22" s="70"/>
      <c r="CG22" s="70"/>
      <c r="CH22" s="70"/>
      <c r="CI22" s="70"/>
      <c r="CJ22" s="70"/>
      <c r="CK22" s="70"/>
      <c r="CL22" s="70"/>
      <c r="CM22" s="70"/>
      <c r="CN22" s="70"/>
      <c r="CO22" s="70"/>
      <c r="CP22" s="70"/>
      <c r="CQ22" s="70"/>
      <c r="CR22" s="70"/>
      <c r="CS22" s="70"/>
      <c r="CT22" s="70"/>
      <c r="CU22" s="70"/>
      <c r="CV22" s="70"/>
      <c r="CW22" s="70"/>
      <c r="CX22" s="70"/>
      <c r="CY22" s="70"/>
      <c r="CZ22" s="70"/>
      <c r="DA22" s="70"/>
      <c r="DB22" s="70"/>
      <c r="DC22" s="70"/>
      <c r="DD22" s="70"/>
      <c r="DE22" s="70"/>
      <c r="DF22" s="70"/>
      <c r="DG22" s="70"/>
      <c r="DH22" s="70"/>
      <c r="DI22" s="70"/>
      <c r="DJ22" s="70"/>
      <c r="DK22" s="70"/>
      <c r="DL22" s="70"/>
      <c r="DM22" s="70"/>
      <c r="DN22" s="70"/>
      <c r="DO22" s="70"/>
      <c r="DP22" s="70"/>
      <c r="DQ22" s="70"/>
      <c r="DR22" s="70"/>
      <c r="DS22" s="70"/>
      <c r="DT22" s="70"/>
      <c r="DU22" s="70"/>
      <c r="DV22" s="70"/>
      <c r="DW22" s="70"/>
      <c r="DX22" s="70"/>
      <c r="DY22" s="70"/>
      <c r="DZ22" s="70"/>
      <c r="EA22" s="70"/>
      <c r="EB22" s="70"/>
      <c r="EC22" s="70"/>
      <c r="ED22" s="70"/>
      <c r="EE22" s="70"/>
      <c r="EF22" s="70"/>
      <c r="EG22" s="70"/>
    </row>
    <row r="23" spans="1:137" s="72" customFormat="1" ht="20.25">
      <c r="A23" s="70"/>
      <c r="B23" s="78"/>
      <c r="C23" s="69"/>
      <c r="D23" s="69"/>
      <c r="E23" s="69"/>
      <c r="F23" s="79"/>
      <c r="G23" s="70"/>
      <c r="H23" s="70"/>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c r="AL23" s="70"/>
      <c r="AM23" s="70"/>
      <c r="AN23" s="70"/>
      <c r="AO23" s="70"/>
      <c r="AP23" s="70"/>
      <c r="AQ23" s="70"/>
      <c r="AR23" s="70"/>
      <c r="AS23" s="70"/>
      <c r="AT23" s="70"/>
      <c r="AU23" s="70"/>
      <c r="AV23" s="70"/>
      <c r="AW23" s="70"/>
      <c r="AX23" s="70"/>
      <c r="AY23" s="70"/>
      <c r="AZ23" s="70"/>
      <c r="BA23" s="70"/>
      <c r="BB23" s="70"/>
      <c r="BC23" s="70"/>
      <c r="BD23" s="70"/>
      <c r="BE23" s="70"/>
      <c r="BF23" s="70"/>
      <c r="BG23" s="70"/>
      <c r="BH23" s="70"/>
      <c r="BI23" s="70"/>
      <c r="BJ23" s="70"/>
      <c r="BK23" s="70"/>
      <c r="BL23" s="70"/>
      <c r="BM23" s="70"/>
      <c r="BN23" s="70"/>
      <c r="BO23" s="70"/>
      <c r="BP23" s="70"/>
      <c r="BQ23" s="70"/>
      <c r="BR23" s="70"/>
      <c r="BS23" s="70"/>
      <c r="BT23" s="70"/>
      <c r="BU23" s="70"/>
      <c r="BV23" s="70"/>
      <c r="BW23" s="70"/>
      <c r="BX23" s="70"/>
      <c r="BY23" s="70"/>
      <c r="BZ23" s="70"/>
      <c r="CA23" s="70"/>
      <c r="CB23" s="70"/>
      <c r="CC23" s="70"/>
      <c r="CD23" s="70"/>
      <c r="CE23" s="70"/>
      <c r="CF23" s="70"/>
      <c r="CG23" s="70"/>
      <c r="CH23" s="70"/>
      <c r="CI23" s="70"/>
      <c r="CJ23" s="70"/>
      <c r="CK23" s="70"/>
      <c r="CL23" s="70"/>
      <c r="CM23" s="70"/>
      <c r="CN23" s="70"/>
      <c r="CO23" s="70"/>
      <c r="CP23" s="70"/>
      <c r="CQ23" s="70"/>
      <c r="CR23" s="70"/>
      <c r="CS23" s="70"/>
      <c r="CT23" s="70"/>
      <c r="CU23" s="70"/>
      <c r="CV23" s="70"/>
      <c r="CW23" s="70"/>
      <c r="CX23" s="70"/>
      <c r="CY23" s="70"/>
      <c r="CZ23" s="70"/>
      <c r="DA23" s="70"/>
      <c r="DB23" s="70"/>
      <c r="DC23" s="70"/>
      <c r="DD23" s="70"/>
      <c r="DE23" s="70"/>
      <c r="DF23" s="70"/>
      <c r="DG23" s="70"/>
      <c r="DH23" s="70"/>
      <c r="DI23" s="70"/>
      <c r="DJ23" s="70"/>
      <c r="DK23" s="70"/>
      <c r="DL23" s="70"/>
      <c r="DM23" s="70"/>
      <c r="DN23" s="70"/>
      <c r="DO23" s="70"/>
      <c r="DP23" s="70"/>
      <c r="DQ23" s="70"/>
      <c r="DR23" s="70"/>
      <c r="DS23" s="70"/>
      <c r="DT23" s="70"/>
      <c r="DU23" s="70"/>
      <c r="DV23" s="70"/>
      <c r="DW23" s="70"/>
      <c r="DX23" s="70"/>
      <c r="DY23" s="70"/>
      <c r="DZ23" s="70"/>
      <c r="EA23" s="70"/>
      <c r="EB23" s="70"/>
      <c r="EC23" s="70"/>
      <c r="ED23" s="70"/>
      <c r="EE23" s="70"/>
      <c r="EF23" s="70"/>
      <c r="EG23" s="70"/>
    </row>
    <row r="24" spans="1:137" s="72" customFormat="1" ht="20.25">
      <c r="A24" s="70"/>
      <c r="B24" s="71"/>
      <c r="C24" s="533" t="s">
        <v>295</v>
      </c>
      <c r="D24" s="533"/>
      <c r="E24" s="533"/>
      <c r="F24" s="79"/>
      <c r="G24" s="70"/>
      <c r="H24" s="70"/>
      <c r="I24" s="70"/>
      <c r="J24" s="70"/>
      <c r="K24" s="70"/>
      <c r="L24" s="70"/>
      <c r="M24" s="70"/>
      <c r="N24" s="70"/>
      <c r="O24" s="70"/>
      <c r="P24" s="70"/>
      <c r="Q24" s="70"/>
      <c r="R24" s="70"/>
      <c r="S24" s="70"/>
      <c r="T24" s="70"/>
      <c r="U24" s="70"/>
      <c r="V24" s="70"/>
      <c r="W24" s="70"/>
      <c r="X24" s="70"/>
      <c r="Y24" s="70"/>
      <c r="Z24" s="70"/>
      <c r="AA24" s="70"/>
      <c r="AB24" s="70"/>
      <c r="AC24" s="70"/>
      <c r="AD24" s="70"/>
      <c r="AE24" s="70"/>
      <c r="AF24" s="70"/>
      <c r="AG24" s="70"/>
      <c r="AH24" s="70"/>
      <c r="AI24" s="70"/>
      <c r="AJ24" s="70"/>
      <c r="AK24" s="70"/>
      <c r="AL24" s="70"/>
      <c r="AM24" s="70"/>
      <c r="AN24" s="70"/>
      <c r="AO24" s="70"/>
      <c r="AP24" s="70"/>
      <c r="AQ24" s="70"/>
      <c r="AR24" s="70"/>
      <c r="AS24" s="70"/>
      <c r="AT24" s="70"/>
      <c r="AU24" s="70"/>
      <c r="AV24" s="70"/>
      <c r="AW24" s="70"/>
      <c r="AX24" s="70"/>
      <c r="AY24" s="70"/>
      <c r="AZ24" s="70"/>
      <c r="BA24" s="70"/>
      <c r="BB24" s="70"/>
      <c r="BC24" s="70"/>
      <c r="BD24" s="70"/>
      <c r="BE24" s="70"/>
      <c r="BF24" s="70"/>
      <c r="BG24" s="70"/>
      <c r="BH24" s="70"/>
      <c r="BI24" s="70"/>
      <c r="BJ24" s="70"/>
      <c r="BK24" s="70"/>
      <c r="BL24" s="70"/>
      <c r="BM24" s="70"/>
      <c r="BN24" s="70"/>
      <c r="BO24" s="70"/>
      <c r="BP24" s="70"/>
      <c r="BQ24" s="70"/>
      <c r="BR24" s="70"/>
      <c r="BS24" s="70"/>
      <c r="BT24" s="70"/>
      <c r="BU24" s="70"/>
      <c r="BV24" s="70"/>
      <c r="BW24" s="70"/>
      <c r="BX24" s="70"/>
      <c r="BY24" s="70"/>
      <c r="BZ24" s="70"/>
      <c r="CA24" s="70"/>
      <c r="CB24" s="70"/>
      <c r="CC24" s="70"/>
      <c r="CD24" s="70"/>
      <c r="CE24" s="70"/>
      <c r="CF24" s="70"/>
      <c r="CG24" s="70"/>
      <c r="CH24" s="70"/>
      <c r="CI24" s="70"/>
      <c r="CJ24" s="70"/>
      <c r="CK24" s="70"/>
      <c r="CL24" s="70"/>
      <c r="CM24" s="70"/>
      <c r="CN24" s="70"/>
      <c r="CO24" s="70"/>
      <c r="CP24" s="70"/>
      <c r="CQ24" s="70"/>
      <c r="CR24" s="70"/>
      <c r="CS24" s="70"/>
      <c r="CT24" s="70"/>
      <c r="CU24" s="70"/>
      <c r="CV24" s="70"/>
      <c r="CW24" s="70"/>
      <c r="CX24" s="70"/>
      <c r="CY24" s="70"/>
      <c r="CZ24" s="70"/>
      <c r="DA24" s="70"/>
      <c r="DB24" s="70"/>
      <c r="DC24" s="70"/>
      <c r="DD24" s="70"/>
      <c r="DE24" s="70"/>
      <c r="DF24" s="70"/>
      <c r="DG24" s="70"/>
      <c r="DH24" s="70"/>
      <c r="DI24" s="70"/>
      <c r="DJ24" s="70"/>
      <c r="DK24" s="70"/>
      <c r="DL24" s="70"/>
      <c r="DM24" s="70"/>
      <c r="DN24" s="70"/>
      <c r="DO24" s="70"/>
      <c r="DP24" s="70"/>
      <c r="DQ24" s="70"/>
      <c r="DR24" s="70"/>
      <c r="DS24" s="70"/>
      <c r="DT24" s="70"/>
      <c r="DU24" s="70"/>
      <c r="DV24" s="70"/>
      <c r="DW24" s="70"/>
      <c r="DX24" s="70"/>
      <c r="DY24" s="70"/>
      <c r="DZ24" s="70"/>
      <c r="EA24" s="70"/>
      <c r="EB24" s="70"/>
      <c r="EC24" s="70"/>
      <c r="ED24" s="70"/>
      <c r="EE24" s="70"/>
      <c r="EF24" s="70"/>
      <c r="EG24" s="70"/>
    </row>
    <row r="25" spans="1:137" s="72" customFormat="1" ht="20.25">
      <c r="A25" s="70"/>
      <c r="B25" s="73" t="s">
        <v>362</v>
      </c>
      <c r="C25" s="531" t="s">
        <v>371</v>
      </c>
      <c r="D25" s="531"/>
      <c r="E25" s="531"/>
      <c r="F25" s="98">
        <v>1</v>
      </c>
      <c r="G25" s="70"/>
      <c r="H25" s="70"/>
      <c r="I25" s="70"/>
      <c r="J25" s="70"/>
      <c r="K25" s="70"/>
      <c r="L25" s="70"/>
      <c r="M25" s="70"/>
      <c r="N25" s="70"/>
      <c r="O25" s="70"/>
      <c r="P25" s="70"/>
      <c r="Q25" s="70"/>
      <c r="R25" s="70"/>
      <c r="S25" s="70"/>
      <c r="T25" s="70"/>
      <c r="U25" s="70"/>
      <c r="V25" s="70"/>
      <c r="W25" s="70"/>
      <c r="X25" s="70"/>
      <c r="Y25" s="70"/>
      <c r="Z25" s="70"/>
      <c r="AA25" s="70"/>
      <c r="AB25" s="70"/>
      <c r="AC25" s="70"/>
      <c r="AD25" s="70"/>
      <c r="AE25" s="70"/>
      <c r="AF25" s="70"/>
      <c r="AG25" s="70"/>
      <c r="AH25" s="70"/>
      <c r="AI25" s="70"/>
      <c r="AJ25" s="70"/>
      <c r="AK25" s="70"/>
      <c r="AL25" s="70"/>
      <c r="AM25" s="70"/>
      <c r="AN25" s="70"/>
      <c r="AO25" s="70"/>
      <c r="AP25" s="70"/>
      <c r="AQ25" s="70"/>
      <c r="AR25" s="70"/>
      <c r="AS25" s="70"/>
      <c r="AT25" s="70"/>
      <c r="AU25" s="70"/>
      <c r="AV25" s="70"/>
      <c r="AW25" s="70"/>
      <c r="AX25" s="70"/>
      <c r="AY25" s="70"/>
      <c r="AZ25" s="70"/>
      <c r="BA25" s="70"/>
      <c r="BB25" s="70"/>
      <c r="BC25" s="70"/>
      <c r="BD25" s="70"/>
      <c r="BE25" s="70"/>
      <c r="BF25" s="70"/>
      <c r="BG25" s="70"/>
      <c r="BH25" s="70"/>
      <c r="BI25" s="70"/>
      <c r="BJ25" s="70"/>
      <c r="BK25" s="70"/>
      <c r="BL25" s="70"/>
      <c r="BM25" s="70"/>
      <c r="BN25" s="70"/>
      <c r="BO25" s="70"/>
      <c r="BP25" s="70"/>
      <c r="BQ25" s="70"/>
      <c r="BR25" s="70"/>
      <c r="BS25" s="70"/>
      <c r="BT25" s="70"/>
      <c r="BU25" s="70"/>
      <c r="BV25" s="70"/>
      <c r="BW25" s="70"/>
      <c r="BX25" s="70"/>
      <c r="BY25" s="70"/>
      <c r="BZ25" s="70"/>
      <c r="CA25" s="70"/>
      <c r="CB25" s="70"/>
      <c r="CC25" s="70"/>
      <c r="CD25" s="70"/>
      <c r="CE25" s="70"/>
      <c r="CF25" s="70"/>
      <c r="CG25" s="70"/>
      <c r="CH25" s="70"/>
      <c r="CI25" s="70"/>
      <c r="CJ25" s="70"/>
      <c r="CK25" s="70"/>
      <c r="CL25" s="70"/>
      <c r="CM25" s="70"/>
      <c r="CN25" s="70"/>
      <c r="CO25" s="70"/>
      <c r="CP25" s="70"/>
      <c r="CQ25" s="70"/>
      <c r="CR25" s="70"/>
      <c r="CS25" s="70"/>
      <c r="CT25" s="70"/>
      <c r="CU25" s="70"/>
      <c r="CV25" s="70"/>
      <c r="CW25" s="70"/>
      <c r="CX25" s="70"/>
      <c r="CY25" s="70"/>
      <c r="CZ25" s="70"/>
      <c r="DA25" s="70"/>
      <c r="DB25" s="70"/>
      <c r="DC25" s="70"/>
      <c r="DD25" s="70"/>
      <c r="DE25" s="70"/>
      <c r="DF25" s="70"/>
      <c r="DG25" s="70"/>
      <c r="DH25" s="70"/>
      <c r="DI25" s="70"/>
      <c r="DJ25" s="70"/>
      <c r="DK25" s="70"/>
      <c r="DL25" s="70"/>
      <c r="DM25" s="70"/>
      <c r="DN25" s="70"/>
      <c r="DO25" s="70"/>
      <c r="DP25" s="70"/>
      <c r="DQ25" s="70"/>
      <c r="DR25" s="70"/>
      <c r="DS25" s="70"/>
      <c r="DT25" s="70"/>
      <c r="DU25" s="70"/>
      <c r="DV25" s="70"/>
      <c r="DW25" s="70"/>
      <c r="DX25" s="70"/>
      <c r="DY25" s="70"/>
      <c r="DZ25" s="70"/>
      <c r="EA25" s="70"/>
      <c r="EB25" s="70"/>
      <c r="EC25" s="70"/>
      <c r="ED25" s="70"/>
      <c r="EE25" s="70"/>
      <c r="EF25" s="70"/>
      <c r="EG25" s="70"/>
    </row>
    <row r="26" spans="1:137" s="72" customFormat="1" ht="20.25">
      <c r="A26" s="70"/>
      <c r="B26" s="74" t="s">
        <v>364</v>
      </c>
      <c r="C26" s="531" t="s">
        <v>372</v>
      </c>
      <c r="D26" s="531"/>
      <c r="E26" s="531"/>
      <c r="F26" s="98">
        <v>2</v>
      </c>
      <c r="G26" s="70"/>
      <c r="H26" s="70"/>
      <c r="I26" s="78"/>
      <c r="J26" s="78"/>
      <c r="K26" s="78"/>
      <c r="L26" s="78"/>
      <c r="M26" s="78"/>
      <c r="N26" s="78"/>
      <c r="O26" s="78"/>
      <c r="P26" s="78"/>
      <c r="Q26" s="78"/>
      <c r="R26" s="78"/>
      <c r="S26" s="78"/>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c r="CC26" s="70"/>
      <c r="CD26" s="70"/>
      <c r="CE26" s="70"/>
      <c r="CF26" s="70"/>
      <c r="CG26" s="70"/>
      <c r="CH26" s="70"/>
      <c r="CI26" s="70"/>
      <c r="CJ26" s="70"/>
      <c r="CK26" s="70"/>
      <c r="CL26" s="70"/>
      <c r="CM26" s="70"/>
      <c r="CN26" s="70"/>
      <c r="CO26" s="70"/>
      <c r="CP26" s="70"/>
      <c r="CQ26" s="70"/>
      <c r="CR26" s="70"/>
      <c r="CS26" s="70"/>
      <c r="CT26" s="70"/>
      <c r="CU26" s="70"/>
      <c r="CV26" s="70"/>
      <c r="CW26" s="70"/>
      <c r="CX26" s="70"/>
      <c r="CY26" s="70"/>
      <c r="CZ26" s="70"/>
      <c r="DA26" s="70"/>
      <c r="DB26" s="70"/>
      <c r="DC26" s="70"/>
      <c r="DD26" s="70"/>
      <c r="DE26" s="70"/>
      <c r="DF26" s="70"/>
      <c r="DG26" s="70"/>
      <c r="DH26" s="70"/>
      <c r="DI26" s="70"/>
      <c r="DJ26" s="70"/>
      <c r="DK26" s="70"/>
      <c r="DL26" s="70"/>
      <c r="DM26" s="70"/>
      <c r="DN26" s="70"/>
      <c r="DO26" s="70"/>
      <c r="DP26" s="70"/>
      <c r="DQ26" s="70"/>
      <c r="DR26" s="70"/>
      <c r="DS26" s="70"/>
      <c r="DT26" s="70"/>
      <c r="DU26" s="70"/>
      <c r="DV26" s="70"/>
      <c r="DW26" s="70"/>
      <c r="DX26" s="70"/>
      <c r="DY26" s="70"/>
      <c r="DZ26" s="70"/>
      <c r="EA26" s="70"/>
      <c r="EB26" s="70"/>
      <c r="EC26" s="70"/>
      <c r="ED26" s="70"/>
      <c r="EE26" s="70"/>
      <c r="EF26" s="70"/>
      <c r="EG26" s="70"/>
    </row>
    <row r="27" spans="1:137" s="72" customFormat="1" ht="20.25">
      <c r="A27" s="70"/>
      <c r="B27" s="75" t="s">
        <v>366</v>
      </c>
      <c r="C27" s="531" t="s">
        <v>296</v>
      </c>
      <c r="D27" s="531"/>
      <c r="E27" s="531"/>
      <c r="F27" s="98">
        <v>3</v>
      </c>
      <c r="G27" s="70"/>
      <c r="H27" s="70"/>
      <c r="I27" s="78" t="str" cm="1">
        <f t="array" ref="I27:I31">_xlfn.IFS(I10='8- Politicas de administracion '!$C$16,'8- Politicas de administracion '!$C$17:$C$21,I10='8- Politicas de administracion '!$C$24,'8- Politicas de administracion '!$C$25:$C$29,I10='8- Politicas de administracion '!$C$32,'8- Politicas de administracion '!$C$33:$C$37,I10='8- Politicas de administracion '!$C$40,'8- Politicas de administracion '!$C$41:$C$45,I10='8- Politicas de administracion '!$C$48,'8- Politicas de administracion '!$C$49:$C$53,I10='8- Politicas de administracion '!$C$56,'8- Politicas de administracion '!$C$57:$C$61)</f>
        <v xml:space="preserve">Si el hecho llegara a presentarse, tendría consecuencias o efectos mínimos sobre la entidad.
</v>
      </c>
      <c r="J27" s="78"/>
      <c r="K27" s="78"/>
      <c r="L27" s="78"/>
      <c r="M27" s="78"/>
      <c r="N27" s="78"/>
      <c r="O27" s="78"/>
      <c r="P27" s="78"/>
      <c r="Q27" s="78"/>
      <c r="R27" s="78"/>
      <c r="S27" s="78"/>
      <c r="T27" s="70"/>
      <c r="U27" s="70"/>
      <c r="V27" s="70"/>
      <c r="W27" s="70"/>
      <c r="X27" s="70"/>
      <c r="Y27" s="70"/>
      <c r="Z27" s="70"/>
      <c r="AA27" s="70"/>
      <c r="AB27" s="70"/>
      <c r="AC27" s="70"/>
      <c r="AD27" s="70"/>
      <c r="AE27" s="70"/>
      <c r="AF27" s="70"/>
      <c r="AG27" s="70"/>
      <c r="AH27" s="70"/>
      <c r="AI27" s="70"/>
      <c r="AJ27" s="70"/>
      <c r="AK27" s="70"/>
      <c r="AL27" s="70"/>
      <c r="AM27" s="70"/>
      <c r="AN27" s="70"/>
      <c r="AO27" s="70"/>
      <c r="AP27" s="70"/>
      <c r="AQ27" s="70"/>
      <c r="AR27" s="70"/>
      <c r="AS27" s="70"/>
      <c r="AT27" s="70"/>
      <c r="AU27" s="70"/>
      <c r="AV27" s="70"/>
      <c r="AW27" s="70"/>
      <c r="AX27" s="70"/>
      <c r="AY27" s="70"/>
      <c r="AZ27" s="70"/>
      <c r="BA27" s="70"/>
      <c r="BB27" s="70"/>
      <c r="BC27" s="70"/>
      <c r="BD27" s="70"/>
      <c r="BE27" s="70"/>
      <c r="BF27" s="70"/>
      <c r="BG27" s="70"/>
      <c r="BH27" s="70"/>
      <c r="BI27" s="70"/>
      <c r="BJ27" s="70"/>
      <c r="BK27" s="70"/>
      <c r="BL27" s="70"/>
      <c r="BM27" s="70"/>
      <c r="BN27" s="70"/>
      <c r="BO27" s="70"/>
      <c r="BP27" s="70"/>
      <c r="BQ27" s="70"/>
      <c r="BR27" s="70"/>
      <c r="BS27" s="70"/>
      <c r="BT27" s="70"/>
      <c r="BU27" s="70"/>
      <c r="BV27" s="70"/>
      <c r="BW27" s="70"/>
      <c r="BX27" s="70"/>
      <c r="BY27" s="70"/>
      <c r="BZ27" s="70"/>
      <c r="CA27" s="70"/>
      <c r="CB27" s="70"/>
      <c r="CC27" s="70"/>
      <c r="CD27" s="70"/>
      <c r="CE27" s="70"/>
      <c r="CF27" s="70"/>
      <c r="CG27" s="70"/>
      <c r="CH27" s="70"/>
      <c r="CI27" s="70"/>
      <c r="CJ27" s="70"/>
      <c r="CK27" s="70"/>
      <c r="CL27" s="70"/>
      <c r="CM27" s="70"/>
      <c r="CN27" s="70"/>
      <c r="CO27" s="70"/>
      <c r="CP27" s="70"/>
      <c r="CQ27" s="70"/>
      <c r="CR27" s="70"/>
      <c r="CS27" s="70"/>
      <c r="CT27" s="70"/>
      <c r="CU27" s="70"/>
      <c r="CV27" s="70"/>
      <c r="CW27" s="70"/>
      <c r="CX27" s="70"/>
      <c r="CY27" s="70"/>
      <c r="CZ27" s="70"/>
      <c r="DA27" s="70"/>
      <c r="DB27" s="70"/>
      <c r="DC27" s="70"/>
      <c r="DD27" s="70"/>
      <c r="DE27" s="70"/>
      <c r="DF27" s="70"/>
      <c r="DG27" s="70"/>
      <c r="DH27" s="70"/>
      <c r="DI27" s="70"/>
      <c r="DJ27" s="70"/>
      <c r="DK27" s="70"/>
      <c r="DL27" s="70"/>
      <c r="DM27" s="70"/>
      <c r="DN27" s="70"/>
      <c r="DO27" s="70"/>
      <c r="DP27" s="70"/>
      <c r="DQ27" s="70"/>
      <c r="DR27" s="70"/>
      <c r="DS27" s="70"/>
      <c r="DT27" s="70"/>
      <c r="DU27" s="70"/>
      <c r="DV27" s="70"/>
      <c r="DW27" s="70"/>
      <c r="DX27" s="70"/>
      <c r="DY27" s="70"/>
      <c r="DZ27" s="70"/>
      <c r="EA27" s="70"/>
      <c r="EB27" s="70"/>
      <c r="EC27" s="70"/>
      <c r="ED27" s="70"/>
      <c r="EE27" s="70"/>
      <c r="EF27" s="70"/>
      <c r="EG27" s="70"/>
    </row>
    <row r="28" spans="1:137" s="72" customFormat="1" ht="20.25">
      <c r="A28" s="70"/>
      <c r="B28" s="76" t="s">
        <v>367</v>
      </c>
      <c r="C28" s="531" t="s">
        <v>373</v>
      </c>
      <c r="D28" s="531"/>
      <c r="E28" s="531"/>
      <c r="F28" s="98">
        <v>4</v>
      </c>
      <c r="G28" s="70"/>
      <c r="H28" s="70"/>
      <c r="I28" s="78" t="str">
        <v xml:space="preserve">Si el hecho llegara a presentarse, tendría bajo impacto o efecto sobre la entidad.
</v>
      </c>
      <c r="J28" s="78"/>
      <c r="K28" s="78"/>
      <c r="L28" s="78"/>
      <c r="M28" s="78"/>
      <c r="N28" s="78"/>
      <c r="O28" s="78"/>
      <c r="P28" s="78"/>
      <c r="Q28" s="78"/>
      <c r="R28" s="78"/>
      <c r="S28" s="78"/>
      <c r="T28" s="70"/>
      <c r="U28" s="70"/>
      <c r="V28" s="70"/>
      <c r="W28" s="70"/>
      <c r="X28" s="70"/>
      <c r="Y28" s="70"/>
      <c r="Z28" s="70"/>
      <c r="AA28" s="70"/>
      <c r="AB28" s="70"/>
      <c r="AC28" s="70"/>
      <c r="AD28" s="70"/>
      <c r="AE28" s="70"/>
      <c r="AF28" s="70"/>
      <c r="AG28" s="70"/>
      <c r="AH28" s="70"/>
      <c r="AI28" s="70"/>
      <c r="AJ28" s="70"/>
      <c r="AK28" s="70"/>
      <c r="AL28" s="70"/>
      <c r="AM28" s="70"/>
      <c r="AN28" s="70"/>
      <c r="AO28" s="70"/>
      <c r="AP28" s="70"/>
      <c r="AQ28" s="70"/>
      <c r="AR28" s="70"/>
      <c r="AS28" s="70"/>
      <c r="AT28" s="70"/>
      <c r="AU28" s="70"/>
      <c r="AV28" s="70"/>
      <c r="AW28" s="70"/>
      <c r="AX28" s="70"/>
      <c r="AY28" s="70"/>
      <c r="AZ28" s="70"/>
      <c r="BA28" s="70"/>
      <c r="BB28" s="70"/>
      <c r="BC28" s="70"/>
      <c r="BD28" s="70"/>
      <c r="BE28" s="70"/>
      <c r="BF28" s="70"/>
      <c r="BG28" s="70"/>
      <c r="BH28" s="70"/>
      <c r="BI28" s="70"/>
      <c r="BJ28" s="70"/>
      <c r="BK28" s="70"/>
      <c r="BL28" s="70"/>
      <c r="BM28" s="70"/>
      <c r="BN28" s="70"/>
      <c r="BO28" s="70"/>
      <c r="BP28" s="70"/>
      <c r="BQ28" s="70"/>
      <c r="BR28" s="70"/>
      <c r="BS28" s="70"/>
      <c r="BT28" s="70"/>
      <c r="BU28" s="70"/>
      <c r="BV28" s="70"/>
      <c r="BW28" s="70"/>
      <c r="BX28" s="70"/>
      <c r="BY28" s="70"/>
      <c r="BZ28" s="70"/>
      <c r="CA28" s="70"/>
      <c r="CB28" s="70"/>
      <c r="CC28" s="70"/>
      <c r="CD28" s="70"/>
      <c r="CE28" s="70"/>
      <c r="CF28" s="70"/>
      <c r="CG28" s="70"/>
      <c r="CH28" s="70"/>
      <c r="CI28" s="70"/>
      <c r="CJ28" s="70"/>
      <c r="CK28" s="70"/>
      <c r="CL28" s="70"/>
      <c r="CM28" s="70"/>
      <c r="CN28" s="70"/>
      <c r="CO28" s="70"/>
      <c r="CP28" s="70"/>
      <c r="CQ28" s="70"/>
      <c r="CR28" s="70"/>
      <c r="CS28" s="70"/>
      <c r="CT28" s="70"/>
      <c r="CU28" s="70"/>
      <c r="CV28" s="70"/>
      <c r="CW28" s="70"/>
      <c r="CX28" s="70"/>
      <c r="CY28" s="70"/>
      <c r="CZ28" s="70"/>
      <c r="DA28" s="70"/>
      <c r="DB28" s="70"/>
      <c r="DC28" s="70"/>
      <c r="DD28" s="70"/>
      <c r="DE28" s="70"/>
      <c r="DF28" s="70"/>
      <c r="DG28" s="70"/>
      <c r="DH28" s="70"/>
      <c r="DI28" s="70"/>
      <c r="DJ28" s="70"/>
      <c r="DK28" s="70"/>
      <c r="DL28" s="70"/>
      <c r="DM28" s="70"/>
      <c r="DN28" s="70"/>
      <c r="DO28" s="70"/>
      <c r="DP28" s="70"/>
      <c r="DQ28" s="70"/>
      <c r="DR28" s="70"/>
      <c r="DS28" s="70"/>
      <c r="DT28" s="70"/>
      <c r="DU28" s="70"/>
      <c r="DV28" s="70"/>
      <c r="DW28" s="70"/>
      <c r="DX28" s="70"/>
      <c r="DY28" s="70"/>
      <c r="DZ28" s="70"/>
      <c r="EA28" s="70"/>
      <c r="EB28" s="70"/>
      <c r="EC28" s="70"/>
      <c r="ED28" s="70"/>
      <c r="EE28" s="70"/>
      <c r="EF28" s="70"/>
      <c r="EG28" s="70"/>
    </row>
    <row r="29" spans="1:137" s="72" customFormat="1" ht="20.25">
      <c r="A29" s="70"/>
      <c r="B29" s="77" t="s">
        <v>369</v>
      </c>
      <c r="C29" s="531" t="s">
        <v>374</v>
      </c>
      <c r="D29" s="531"/>
      <c r="E29" s="531"/>
      <c r="F29" s="98">
        <v>5</v>
      </c>
      <c r="G29" s="70"/>
      <c r="H29" s="70"/>
      <c r="I29" s="78" t="str">
        <v xml:space="preserve">Si el hecho llegara a presentarse, tendría medianas consecuencias o efectos sobre la entidad.
</v>
      </c>
      <c r="J29" s="78"/>
      <c r="K29" s="78"/>
      <c r="L29" s="78"/>
      <c r="M29" s="78"/>
      <c r="N29" s="78"/>
      <c r="O29" s="78"/>
      <c r="P29" s="78"/>
      <c r="Q29" s="78"/>
      <c r="R29" s="78"/>
      <c r="S29" s="78"/>
      <c r="T29" s="70"/>
      <c r="U29" s="70"/>
      <c r="V29" s="70"/>
      <c r="W29" s="70"/>
      <c r="X29" s="70"/>
      <c r="Y29" s="70"/>
      <c r="Z29" s="70"/>
      <c r="AA29" s="70"/>
      <c r="AB29" s="70"/>
      <c r="AC29" s="70"/>
      <c r="AD29" s="70"/>
      <c r="AE29" s="70"/>
      <c r="AF29" s="70"/>
      <c r="AG29" s="70"/>
      <c r="AH29" s="70"/>
      <c r="AI29" s="70"/>
      <c r="AJ29" s="70"/>
      <c r="AK29" s="70"/>
      <c r="AL29" s="70"/>
      <c r="AM29" s="70"/>
      <c r="AN29" s="70"/>
      <c r="AO29" s="70"/>
      <c r="AP29" s="70"/>
      <c r="AQ29" s="70"/>
      <c r="AR29" s="70"/>
      <c r="AS29" s="70"/>
      <c r="AT29" s="70"/>
      <c r="AU29" s="70"/>
      <c r="AV29" s="70"/>
      <c r="AW29" s="70"/>
      <c r="AX29" s="70"/>
      <c r="AY29" s="70"/>
      <c r="AZ29" s="70"/>
      <c r="BA29" s="70"/>
      <c r="BB29" s="70"/>
      <c r="BC29" s="70"/>
      <c r="BD29" s="70"/>
      <c r="BE29" s="70"/>
      <c r="BF29" s="70"/>
      <c r="BG29" s="70"/>
      <c r="BH29" s="70"/>
      <c r="BI29" s="70"/>
      <c r="BJ29" s="70"/>
      <c r="BK29" s="70"/>
      <c r="BL29" s="70"/>
      <c r="BM29" s="70"/>
      <c r="BN29" s="70"/>
      <c r="BO29" s="70"/>
      <c r="BP29" s="70"/>
      <c r="BQ29" s="70"/>
      <c r="BR29" s="70"/>
      <c r="BS29" s="70"/>
      <c r="BT29" s="70"/>
      <c r="BU29" s="70"/>
      <c r="BV29" s="70"/>
      <c r="BW29" s="70"/>
      <c r="BX29" s="70"/>
      <c r="BY29" s="70"/>
      <c r="BZ29" s="70"/>
      <c r="CA29" s="70"/>
      <c r="CB29" s="70"/>
      <c r="CC29" s="70"/>
      <c r="CD29" s="70"/>
      <c r="CE29" s="70"/>
      <c r="CF29" s="70"/>
      <c r="CG29" s="70"/>
      <c r="CH29" s="70"/>
      <c r="CI29" s="70"/>
      <c r="CJ29" s="70"/>
      <c r="CK29" s="70"/>
      <c r="CL29" s="70"/>
      <c r="CM29" s="70"/>
      <c r="CN29" s="70"/>
      <c r="CO29" s="70"/>
      <c r="CP29" s="70"/>
      <c r="CQ29" s="70"/>
      <c r="CR29" s="70"/>
      <c r="CS29" s="70"/>
      <c r="CT29" s="70"/>
      <c r="CU29" s="70"/>
      <c r="CV29" s="70"/>
      <c r="CW29" s="70"/>
      <c r="CX29" s="70"/>
      <c r="CY29" s="70"/>
      <c r="CZ29" s="70"/>
      <c r="DA29" s="70"/>
      <c r="DB29" s="70"/>
      <c r="DC29" s="70"/>
      <c r="DD29" s="70"/>
      <c r="DE29" s="70"/>
      <c r="DF29" s="70"/>
      <c r="DG29" s="70"/>
      <c r="DH29" s="70"/>
      <c r="DI29" s="70"/>
      <c r="DJ29" s="70"/>
      <c r="DK29" s="70"/>
      <c r="DL29" s="70"/>
      <c r="DM29" s="70"/>
      <c r="DN29" s="70"/>
      <c r="DO29" s="70"/>
      <c r="DP29" s="70"/>
      <c r="DQ29" s="70"/>
      <c r="DR29" s="70"/>
      <c r="DS29" s="70"/>
      <c r="DT29" s="70"/>
      <c r="DU29" s="70"/>
      <c r="DV29" s="70"/>
      <c r="DW29" s="70"/>
      <c r="DX29" s="70"/>
      <c r="DY29" s="70"/>
      <c r="DZ29" s="70"/>
      <c r="EA29" s="70"/>
      <c r="EB29" s="70"/>
      <c r="EC29" s="70"/>
      <c r="ED29" s="70"/>
      <c r="EE29" s="70"/>
      <c r="EF29" s="70"/>
      <c r="EG29" s="70"/>
    </row>
    <row r="30" spans="1:137" s="72" customFormat="1" ht="20.25">
      <c r="A30" s="70"/>
      <c r="B30" s="78"/>
      <c r="C30" s="69"/>
      <c r="D30" s="69"/>
      <c r="E30" s="69"/>
      <c r="F30" s="79"/>
      <c r="G30" s="70"/>
      <c r="H30" s="70"/>
      <c r="I30" s="78" t="str">
        <v xml:space="preserve">Si el hecho llegara a presentarse, tendría altas consecuencias o efectos sobre la entidad
</v>
      </c>
      <c r="J30" s="78"/>
      <c r="K30" s="78"/>
      <c r="L30" s="78"/>
      <c r="M30" s="78"/>
      <c r="N30" s="78"/>
      <c r="O30" s="78"/>
      <c r="P30" s="78"/>
      <c r="Q30" s="78"/>
      <c r="R30" s="78"/>
      <c r="S30" s="78"/>
      <c r="T30" s="70"/>
      <c r="U30" s="70"/>
      <c r="V30" s="70"/>
      <c r="W30" s="70"/>
      <c r="X30" s="70"/>
      <c r="Y30" s="70"/>
      <c r="Z30" s="70"/>
      <c r="AA30" s="70"/>
      <c r="AB30" s="70"/>
      <c r="AC30" s="70"/>
      <c r="AD30" s="70"/>
      <c r="AE30" s="70"/>
      <c r="AF30" s="70"/>
      <c r="AG30" s="70"/>
      <c r="AH30" s="70"/>
      <c r="AI30" s="70"/>
      <c r="AJ30" s="70"/>
      <c r="AK30" s="70"/>
      <c r="AL30" s="70"/>
      <c r="AM30" s="70"/>
      <c r="AN30" s="70"/>
      <c r="AO30" s="70"/>
      <c r="AP30" s="70"/>
      <c r="AQ30" s="70"/>
      <c r="AR30" s="70"/>
      <c r="AS30" s="70"/>
      <c r="AT30" s="70"/>
      <c r="AU30" s="70"/>
      <c r="AV30" s="70"/>
      <c r="AW30" s="70"/>
      <c r="AX30" s="70"/>
      <c r="AY30" s="70"/>
      <c r="AZ30" s="70"/>
      <c r="BA30" s="70"/>
      <c r="BB30" s="70"/>
      <c r="BC30" s="70"/>
      <c r="BD30" s="70"/>
      <c r="BE30" s="70"/>
      <c r="BF30" s="70"/>
      <c r="BG30" s="70"/>
      <c r="BH30" s="70"/>
      <c r="BI30" s="70"/>
      <c r="BJ30" s="70"/>
      <c r="BK30" s="70"/>
      <c r="BL30" s="70"/>
      <c r="BM30" s="70"/>
      <c r="BN30" s="70"/>
      <c r="BO30" s="70"/>
      <c r="BP30" s="70"/>
      <c r="BQ30" s="70"/>
      <c r="BR30" s="70"/>
      <c r="BS30" s="70"/>
      <c r="BT30" s="70"/>
      <c r="BU30" s="70"/>
      <c r="BV30" s="70"/>
      <c r="BW30" s="70"/>
      <c r="BX30" s="70"/>
      <c r="BY30" s="70"/>
      <c r="BZ30" s="70"/>
      <c r="CA30" s="70"/>
      <c r="CB30" s="70"/>
      <c r="CC30" s="70"/>
      <c r="CD30" s="70"/>
      <c r="CE30" s="70"/>
      <c r="CF30" s="70"/>
      <c r="CG30" s="70"/>
      <c r="CH30" s="70"/>
      <c r="CI30" s="70"/>
      <c r="CJ30" s="70"/>
      <c r="CK30" s="70"/>
      <c r="CL30" s="70"/>
      <c r="CM30" s="70"/>
      <c r="CN30" s="70"/>
      <c r="CO30" s="70"/>
      <c r="CP30" s="70"/>
      <c r="CQ30" s="70"/>
      <c r="CR30" s="70"/>
      <c r="CS30" s="70"/>
      <c r="CT30" s="70"/>
      <c r="CU30" s="70"/>
      <c r="CV30" s="70"/>
      <c r="CW30" s="70"/>
      <c r="CX30" s="70"/>
      <c r="CY30" s="70"/>
      <c r="CZ30" s="70"/>
      <c r="DA30" s="70"/>
      <c r="DB30" s="70"/>
      <c r="DC30" s="70"/>
      <c r="DD30" s="70"/>
      <c r="DE30" s="70"/>
      <c r="DF30" s="70"/>
      <c r="DG30" s="70"/>
      <c r="DH30" s="70"/>
      <c r="DI30" s="70"/>
      <c r="DJ30" s="70"/>
      <c r="DK30" s="70"/>
      <c r="DL30" s="70"/>
      <c r="DM30" s="70"/>
      <c r="DN30" s="70"/>
      <c r="DO30" s="70"/>
      <c r="DP30" s="70"/>
      <c r="DQ30" s="70"/>
      <c r="DR30" s="70"/>
      <c r="DS30" s="70"/>
      <c r="DT30" s="70"/>
      <c r="DU30" s="70"/>
      <c r="DV30" s="70"/>
      <c r="DW30" s="70"/>
      <c r="DX30" s="70"/>
      <c r="DY30" s="70"/>
      <c r="DZ30" s="70"/>
      <c r="EA30" s="70"/>
      <c r="EB30" s="70"/>
      <c r="EC30" s="70"/>
      <c r="ED30" s="70"/>
      <c r="EE30" s="70"/>
      <c r="EF30" s="70"/>
      <c r="EG30" s="70"/>
    </row>
    <row r="31" spans="1:137" s="70" customFormat="1" ht="20.25">
      <c r="B31" s="80"/>
      <c r="C31" s="80"/>
      <c r="D31" s="80"/>
      <c r="E31" s="80"/>
      <c r="F31" s="79"/>
      <c r="I31" s="78" t="str">
        <v xml:space="preserve">Si el hecho llegara a presentarse, tendría desastrosas consecuencias o efectos sobre la entidad.
</v>
      </c>
      <c r="J31" s="78"/>
      <c r="K31" s="78"/>
      <c r="L31" s="78"/>
      <c r="M31" s="78"/>
      <c r="N31" s="78"/>
      <c r="O31" s="78"/>
      <c r="P31" s="78"/>
      <c r="Q31" s="78"/>
      <c r="R31" s="78"/>
      <c r="S31" s="78"/>
    </row>
    <row r="32" spans="1:137" s="70" customFormat="1" ht="20.25">
      <c r="B32" s="96"/>
      <c r="C32" s="532" t="s">
        <v>337</v>
      </c>
      <c r="D32" s="532"/>
      <c r="E32" s="532"/>
      <c r="F32" s="79"/>
      <c r="I32" s="78"/>
      <c r="J32" s="78"/>
      <c r="K32" s="78"/>
      <c r="L32" s="78"/>
      <c r="M32" s="78"/>
      <c r="N32" s="78"/>
      <c r="O32" s="78"/>
      <c r="P32" s="78"/>
      <c r="Q32" s="78"/>
      <c r="R32" s="78"/>
      <c r="S32" s="78"/>
    </row>
    <row r="33" spans="2:19" s="70" customFormat="1" ht="20.25">
      <c r="B33" s="61" t="s">
        <v>362</v>
      </c>
      <c r="C33" s="531" t="s">
        <v>375</v>
      </c>
      <c r="D33" s="531"/>
      <c r="E33" s="531"/>
      <c r="F33" s="99">
        <v>1</v>
      </c>
      <c r="I33" s="78" t="str" cm="1">
        <f t="array" ref="I33:I37">IF(I10='8- Politicas de administracion '!$C$16,'8- Politicas de administracion '!$C$17:$C$21,IF(I10='8- Politicas de administracion '!$C$24,'8- Politicas de administracion '!$C$25:$C$29,IF(I10='8- Politicas de administracion '!$C$32,'8- Politicas de administracion '!$C$33:$C$37,IF(I10='8- Politicas de administracion '!$C$40,'8- Politicas de administracion '!$C$41:$C$45,IF(I10='8- Politicas de administracion '!$C$48,'8- Politicas de administracion '!$C$49:$C$53,IF(I10='8- Politicas de administracion '!$C$56,'8- Politicas de administracion '!$C$57:$C$61))))))</f>
        <v xml:space="preserve">Si el hecho llegara a presentarse, tendría consecuencias o efectos mínimos sobre la entidad.
</v>
      </c>
      <c r="J33" s="78"/>
      <c r="K33" s="78"/>
      <c r="L33" s="78"/>
      <c r="M33" s="78"/>
      <c r="N33" s="78"/>
      <c r="O33" s="78"/>
      <c r="P33" s="78"/>
      <c r="Q33" s="78"/>
      <c r="R33" s="78"/>
      <c r="S33" s="78"/>
    </row>
    <row r="34" spans="2:19" s="70" customFormat="1" ht="20.25">
      <c r="B34" s="65" t="s">
        <v>364</v>
      </c>
      <c r="C34" s="531" t="s">
        <v>376</v>
      </c>
      <c r="D34" s="531"/>
      <c r="E34" s="531"/>
      <c r="F34" s="99">
        <v>2</v>
      </c>
      <c r="I34" s="78" t="str">
        <v xml:space="preserve">Si el hecho llegara a presentarse, tendría bajo impacto o efecto sobre la entidad.
</v>
      </c>
      <c r="J34" s="78"/>
      <c r="K34" s="78"/>
      <c r="L34" s="78"/>
      <c r="M34" s="78"/>
      <c r="N34" s="78"/>
      <c r="O34" s="78"/>
      <c r="P34" s="78"/>
      <c r="Q34" s="78"/>
      <c r="R34" s="78"/>
      <c r="S34" s="78"/>
    </row>
    <row r="35" spans="2:19" s="70" customFormat="1" ht="20.25">
      <c r="B35" s="66" t="s">
        <v>366</v>
      </c>
      <c r="C35" s="531" t="s">
        <v>377</v>
      </c>
      <c r="D35" s="531"/>
      <c r="E35" s="531"/>
      <c r="F35" s="99">
        <v>3</v>
      </c>
      <c r="I35" s="78" t="str">
        <v xml:space="preserve">Si el hecho llegara a presentarse, tendría medianas consecuencias o efectos sobre la entidad.
</v>
      </c>
      <c r="J35" s="78"/>
      <c r="K35" s="78"/>
      <c r="L35" s="78"/>
      <c r="M35" s="78"/>
      <c r="N35" s="78"/>
      <c r="O35" s="78"/>
      <c r="P35" s="78"/>
      <c r="Q35" s="78"/>
      <c r="R35" s="78"/>
      <c r="S35" s="78"/>
    </row>
    <row r="36" spans="2:19" s="70" customFormat="1" ht="20.25">
      <c r="B36" s="67" t="s">
        <v>367</v>
      </c>
      <c r="C36" s="531" t="s">
        <v>378</v>
      </c>
      <c r="D36" s="531"/>
      <c r="E36" s="531"/>
      <c r="F36" s="99">
        <v>4</v>
      </c>
      <c r="I36" s="78" t="str">
        <v xml:space="preserve">Si el hecho llegara a presentarse, tendría altas consecuencias o efectos sobre la entidad
</v>
      </c>
      <c r="J36" s="78"/>
      <c r="K36" s="78"/>
      <c r="L36" s="78"/>
      <c r="M36" s="78"/>
      <c r="N36" s="78"/>
      <c r="O36" s="78"/>
      <c r="P36" s="78"/>
      <c r="Q36" s="78"/>
      <c r="R36" s="78"/>
      <c r="S36" s="78"/>
    </row>
    <row r="37" spans="2:19" s="70" customFormat="1" ht="20.25">
      <c r="B37" s="68" t="s">
        <v>369</v>
      </c>
      <c r="C37" s="531" t="s">
        <v>379</v>
      </c>
      <c r="D37" s="531"/>
      <c r="E37" s="531"/>
      <c r="F37" s="99">
        <v>5</v>
      </c>
      <c r="I37" s="78" t="str">
        <v xml:space="preserve">Si el hecho llegara a presentarse, tendría desastrosas consecuencias o efectos sobre la entidad.
</v>
      </c>
      <c r="J37" s="78"/>
      <c r="K37" s="78"/>
      <c r="L37" s="78"/>
      <c r="M37" s="78"/>
      <c r="N37" s="78"/>
      <c r="O37" s="78"/>
      <c r="P37" s="78"/>
      <c r="Q37" s="78"/>
      <c r="R37" s="78"/>
      <c r="S37" s="78"/>
    </row>
    <row r="38" spans="2:19" s="70" customFormat="1" ht="20.25">
      <c r="B38" s="80"/>
      <c r="C38" s="80"/>
      <c r="D38" s="80"/>
      <c r="E38" s="80"/>
      <c r="F38" s="79"/>
      <c r="I38" s="78"/>
      <c r="J38" s="78"/>
      <c r="K38" s="78"/>
      <c r="L38" s="78"/>
      <c r="M38" s="78"/>
      <c r="N38" s="78"/>
      <c r="O38" s="78"/>
      <c r="P38" s="78"/>
      <c r="Q38" s="78"/>
      <c r="R38" s="78"/>
      <c r="S38" s="78"/>
    </row>
    <row r="39" spans="2:19" s="70" customFormat="1" ht="20.25">
      <c r="B39" s="80"/>
      <c r="C39" s="80"/>
      <c r="D39" s="80"/>
      <c r="E39" s="80"/>
      <c r="F39" s="79"/>
    </row>
    <row r="40" spans="2:19" s="70" customFormat="1" ht="20.25">
      <c r="B40" s="71"/>
      <c r="C40" s="532" t="s">
        <v>368</v>
      </c>
      <c r="D40" s="532"/>
      <c r="E40" s="532"/>
      <c r="F40" s="79"/>
    </row>
    <row r="41" spans="2:19" s="70" customFormat="1" ht="20.25">
      <c r="B41" s="100" t="s">
        <v>362</v>
      </c>
      <c r="C41" s="531" t="s">
        <v>380</v>
      </c>
      <c r="D41" s="531"/>
      <c r="E41" s="531"/>
      <c r="F41" s="99">
        <v>1</v>
      </c>
    </row>
    <row r="42" spans="2:19" s="70" customFormat="1" ht="20.25">
      <c r="B42" s="101" t="s">
        <v>364</v>
      </c>
      <c r="C42" s="531" t="s">
        <v>381</v>
      </c>
      <c r="D42" s="531"/>
      <c r="E42" s="531"/>
      <c r="F42" s="99">
        <v>2</v>
      </c>
    </row>
    <row r="43" spans="2:19" s="70" customFormat="1" ht="20.25">
      <c r="B43" s="102" t="s">
        <v>366</v>
      </c>
      <c r="C43" s="531" t="s">
        <v>382</v>
      </c>
      <c r="D43" s="531"/>
      <c r="E43" s="531"/>
      <c r="F43" s="99">
        <v>3</v>
      </c>
    </row>
    <row r="44" spans="2:19" s="70" customFormat="1" ht="20.25">
      <c r="B44" s="103" t="s">
        <v>367</v>
      </c>
      <c r="C44" s="531" t="s">
        <v>383</v>
      </c>
      <c r="D44" s="531"/>
      <c r="E44" s="531"/>
      <c r="F44" s="99">
        <v>4</v>
      </c>
    </row>
    <row r="45" spans="2:19" s="70" customFormat="1" ht="20.25">
      <c r="B45" s="104" t="s">
        <v>369</v>
      </c>
      <c r="C45" s="531" t="s">
        <v>384</v>
      </c>
      <c r="D45" s="531"/>
      <c r="E45" s="531"/>
      <c r="F45" s="99">
        <v>5</v>
      </c>
    </row>
    <row r="46" spans="2:19" s="70" customFormat="1" ht="20.25">
      <c r="B46" s="78"/>
      <c r="C46" s="78" t="s">
        <v>385</v>
      </c>
      <c r="D46" s="78"/>
      <c r="F46" s="79"/>
    </row>
    <row r="47" spans="2:19" s="70" customFormat="1" ht="20.25">
      <c r="B47" s="78"/>
      <c r="C47" s="78"/>
      <c r="D47" s="78"/>
      <c r="F47" s="79"/>
    </row>
    <row r="48" spans="2:19" s="70" customFormat="1" ht="20.25">
      <c r="B48" s="71"/>
      <c r="C48" s="533" t="s">
        <v>386</v>
      </c>
      <c r="D48" s="533"/>
      <c r="E48" s="533"/>
      <c r="F48" s="79"/>
    </row>
    <row r="49" spans="2:6" s="70" customFormat="1" ht="20.25" customHeight="1">
      <c r="B49" s="73" t="s">
        <v>362</v>
      </c>
      <c r="C49" s="534" t="s">
        <v>387</v>
      </c>
      <c r="D49" s="535"/>
      <c r="E49" s="536"/>
      <c r="F49" s="64">
        <v>1</v>
      </c>
    </row>
    <row r="50" spans="2:6" s="70" customFormat="1" ht="20.25" customHeight="1">
      <c r="B50" s="74" t="s">
        <v>364</v>
      </c>
      <c r="C50" s="534" t="s">
        <v>388</v>
      </c>
      <c r="D50" s="535"/>
      <c r="E50" s="536"/>
      <c r="F50" s="64">
        <v>2</v>
      </c>
    </row>
    <row r="51" spans="2:6" s="70" customFormat="1" ht="20.25" customHeight="1">
      <c r="B51" s="75" t="s">
        <v>366</v>
      </c>
      <c r="C51" s="534" t="s">
        <v>389</v>
      </c>
      <c r="D51" s="535"/>
      <c r="E51" s="536"/>
      <c r="F51" s="64">
        <v>3</v>
      </c>
    </row>
    <row r="52" spans="2:6" s="70" customFormat="1" ht="20.25" customHeight="1">
      <c r="B52" s="76" t="s">
        <v>367</v>
      </c>
      <c r="C52" s="534" t="s">
        <v>390</v>
      </c>
      <c r="D52" s="535"/>
      <c r="E52" s="536"/>
      <c r="F52" s="64">
        <v>4</v>
      </c>
    </row>
    <row r="53" spans="2:6" s="70" customFormat="1" ht="20.25" customHeight="1">
      <c r="B53" s="77" t="s">
        <v>369</v>
      </c>
      <c r="C53" s="534" t="s">
        <v>391</v>
      </c>
      <c r="D53" s="535"/>
      <c r="E53" s="536"/>
      <c r="F53" s="64">
        <v>5</v>
      </c>
    </row>
    <row r="54" spans="2:6" s="70" customFormat="1" ht="20.25">
      <c r="B54" s="78"/>
      <c r="C54" s="78"/>
      <c r="D54" s="78"/>
      <c r="E54" s="78"/>
      <c r="F54" s="79"/>
    </row>
    <row r="55" spans="2:6" s="70" customFormat="1" ht="20.25"/>
    <row r="56" spans="2:6" s="70" customFormat="1" ht="20.25" customHeight="1">
      <c r="B56" s="71"/>
      <c r="C56" s="92" t="s">
        <v>360</v>
      </c>
      <c r="D56" s="92"/>
      <c r="E56" s="92"/>
      <c r="F56" s="79"/>
    </row>
    <row r="57" spans="2:6" s="70" customFormat="1" ht="20.25" customHeight="1">
      <c r="B57" s="73" t="s">
        <v>362</v>
      </c>
      <c r="C57" s="537" t="s">
        <v>392</v>
      </c>
      <c r="D57" s="538"/>
      <c r="E57" s="539"/>
      <c r="F57" s="64">
        <v>1</v>
      </c>
    </row>
    <row r="58" spans="2:6" s="70" customFormat="1" ht="20.25" customHeight="1">
      <c r="B58" s="74" t="s">
        <v>364</v>
      </c>
      <c r="C58" s="537" t="s">
        <v>393</v>
      </c>
      <c r="D58" s="538"/>
      <c r="E58" s="539"/>
      <c r="F58" s="64">
        <v>2</v>
      </c>
    </row>
    <row r="59" spans="2:6" s="70" customFormat="1" ht="20.25" customHeight="1">
      <c r="B59" s="75" t="s">
        <v>366</v>
      </c>
      <c r="C59" s="537" t="s">
        <v>394</v>
      </c>
      <c r="D59" s="538"/>
      <c r="E59" s="539"/>
      <c r="F59" s="64">
        <v>3</v>
      </c>
    </row>
    <row r="60" spans="2:6" s="70" customFormat="1" ht="20.25" customHeight="1">
      <c r="B60" s="76" t="s">
        <v>367</v>
      </c>
      <c r="C60" s="537" t="s">
        <v>395</v>
      </c>
      <c r="D60" s="538"/>
      <c r="E60" s="539"/>
      <c r="F60" s="64">
        <v>4</v>
      </c>
    </row>
    <row r="61" spans="2:6" s="70" customFormat="1" ht="20.25" customHeight="1">
      <c r="B61" s="77" t="s">
        <v>369</v>
      </c>
      <c r="C61" s="537" t="s">
        <v>396</v>
      </c>
      <c r="D61" s="538"/>
      <c r="E61" s="539"/>
      <c r="F61" s="64">
        <v>5</v>
      </c>
    </row>
    <row r="62" spans="2:6" s="70" customFormat="1" ht="20.25">
      <c r="E62" s="81"/>
    </row>
    <row r="63" spans="2:6" s="70" customFormat="1" ht="20.25">
      <c r="E63" s="81"/>
    </row>
    <row r="64" spans="2:6" s="70" customFormat="1" ht="20.25">
      <c r="E64" s="81"/>
    </row>
    <row r="65" spans="5:5" s="70" customFormat="1" ht="20.25">
      <c r="E65" s="81"/>
    </row>
    <row r="66" spans="5:5" s="70" customFormat="1" ht="20.25">
      <c r="E66" s="81"/>
    </row>
    <row r="67" spans="5:5" s="70" customFormat="1" ht="20.25">
      <c r="E67" s="81"/>
    </row>
    <row r="68" spans="5:5" s="70" customFormat="1" ht="20.25">
      <c r="E68" s="81"/>
    </row>
    <row r="69" spans="5:5" s="70" customFormat="1" ht="20.25">
      <c r="E69" s="81"/>
    </row>
    <row r="70" spans="5:5" s="70" customFormat="1" ht="20.25">
      <c r="E70" s="81"/>
    </row>
    <row r="71" spans="5:5" s="70" customFormat="1" ht="20.25">
      <c r="E71" s="81"/>
    </row>
    <row r="72" spans="5:5" s="70" customFormat="1" ht="20.25">
      <c r="E72" s="81"/>
    </row>
    <row r="73" spans="5:5" s="70" customFormat="1" ht="20.25">
      <c r="E73" s="81"/>
    </row>
    <row r="74" spans="5:5" s="70" customFormat="1" ht="20.25">
      <c r="E74" s="81"/>
    </row>
    <row r="75" spans="5:5" s="70" customFormat="1" ht="20.25">
      <c r="E75" s="81"/>
    </row>
    <row r="76" spans="5:5" s="70" customFormat="1" ht="20.25">
      <c r="E76" s="81"/>
    </row>
    <row r="77" spans="5:5" s="70" customFormat="1" ht="20.25">
      <c r="E77" s="81"/>
    </row>
    <row r="78" spans="5:5" s="70" customFormat="1" ht="20.25">
      <c r="E78" s="81"/>
    </row>
    <row r="79" spans="5:5" s="70" customFormat="1" ht="20.25">
      <c r="E79" s="81"/>
    </row>
    <row r="80" spans="5:5" s="70" customFormat="1" ht="20.25">
      <c r="E80" s="81"/>
    </row>
    <row r="81" spans="5:5" s="70" customFormat="1" ht="20.25">
      <c r="E81" s="81"/>
    </row>
    <row r="82" spans="5:5" s="70" customFormat="1" ht="20.25">
      <c r="E82" s="81"/>
    </row>
    <row r="83" spans="5:5" s="70" customFormat="1" ht="20.25">
      <c r="E83" s="81"/>
    </row>
    <row r="84" spans="5:5" s="70" customFormat="1" ht="20.25">
      <c r="E84" s="81"/>
    </row>
    <row r="85" spans="5:5" s="70" customFormat="1" ht="20.25">
      <c r="E85" s="81"/>
    </row>
    <row r="86" spans="5:5" s="70" customFormat="1" ht="20.25">
      <c r="E86" s="81"/>
    </row>
    <row r="87" spans="5:5" s="70" customFormat="1" ht="20.25">
      <c r="E87" s="81"/>
    </row>
    <row r="88" spans="5:5" s="70" customFormat="1" ht="20.25">
      <c r="E88" s="81"/>
    </row>
    <row r="89" spans="5:5" s="70" customFormat="1" ht="20.25">
      <c r="E89" s="81"/>
    </row>
    <row r="90" spans="5:5" s="70" customFormat="1" ht="20.25">
      <c r="E90" s="81"/>
    </row>
    <row r="91" spans="5:5" s="70" customFormat="1" ht="20.25">
      <c r="E91" s="81"/>
    </row>
    <row r="92" spans="5:5" s="70" customFormat="1" ht="20.25">
      <c r="E92" s="81"/>
    </row>
    <row r="93" spans="5:5" s="70" customFormat="1" ht="20.25">
      <c r="E93" s="81"/>
    </row>
    <row r="94" spans="5:5" s="70" customFormat="1" ht="20.25">
      <c r="E94" s="81"/>
    </row>
    <row r="95" spans="5:5" s="70" customFormat="1" ht="20.25">
      <c r="E95" s="81"/>
    </row>
    <row r="96" spans="5:5" s="70" customFormat="1" ht="20.25">
      <c r="E96" s="81"/>
    </row>
    <row r="97" spans="5:5" s="70" customFormat="1" ht="20.25">
      <c r="E97" s="81"/>
    </row>
    <row r="98" spans="5:5" s="70" customFormat="1" ht="20.25">
      <c r="E98" s="81"/>
    </row>
    <row r="99" spans="5:5" s="70" customFormat="1" ht="20.25">
      <c r="E99" s="81"/>
    </row>
    <row r="100" spans="5:5" s="70" customFormat="1" ht="20.25">
      <c r="E100" s="81"/>
    </row>
    <row r="101" spans="5:5" s="70" customFormat="1" ht="20.25">
      <c r="E101" s="81"/>
    </row>
    <row r="102" spans="5:5" s="70" customFormat="1" ht="20.25">
      <c r="E102" s="81"/>
    </row>
    <row r="103" spans="5:5" s="70" customFormat="1" ht="20.25">
      <c r="E103" s="81"/>
    </row>
    <row r="104" spans="5:5" s="70" customFormat="1" ht="20.25">
      <c r="E104" s="81"/>
    </row>
    <row r="105" spans="5:5" s="70" customFormat="1" ht="20.25">
      <c r="E105" s="81"/>
    </row>
    <row r="106" spans="5:5" s="70" customFormat="1" ht="20.25">
      <c r="E106" s="81"/>
    </row>
    <row r="107" spans="5:5" s="70" customFormat="1" ht="20.25">
      <c r="E107" s="81"/>
    </row>
    <row r="108" spans="5:5" s="70" customFormat="1" ht="20.25">
      <c r="E108" s="81"/>
    </row>
    <row r="109" spans="5:5" s="70" customFormat="1" ht="20.25">
      <c r="E109" s="81"/>
    </row>
    <row r="110" spans="5:5" s="70" customFormat="1" ht="20.25">
      <c r="E110" s="81"/>
    </row>
    <row r="111" spans="5:5" s="70" customFormat="1" ht="20.25">
      <c r="E111" s="81"/>
    </row>
    <row r="112" spans="5:5" s="70" customFormat="1" ht="20.25">
      <c r="E112" s="81"/>
    </row>
    <row r="113" spans="5:5" s="70" customFormat="1" ht="20.25">
      <c r="E113" s="81"/>
    </row>
    <row r="114" spans="5:5" s="70" customFormat="1" ht="20.25">
      <c r="E114" s="81"/>
    </row>
    <row r="115" spans="5:5" s="70" customFormat="1" ht="20.25">
      <c r="E115" s="81"/>
    </row>
    <row r="116" spans="5:5" s="70" customFormat="1" ht="20.25">
      <c r="E116" s="81"/>
    </row>
    <row r="117" spans="5:5" s="70" customFormat="1" ht="20.25">
      <c r="E117" s="81"/>
    </row>
    <row r="118" spans="5:5" s="70" customFormat="1" ht="20.25">
      <c r="E118" s="81"/>
    </row>
    <row r="119" spans="5:5" s="70" customFormat="1" ht="20.25">
      <c r="E119" s="81"/>
    </row>
    <row r="120" spans="5:5" s="70" customFormat="1" ht="20.25">
      <c r="E120" s="81"/>
    </row>
    <row r="121" spans="5:5" s="70" customFormat="1" ht="20.25">
      <c r="E121" s="81"/>
    </row>
    <row r="122" spans="5:5" s="70" customFormat="1" ht="20.25">
      <c r="E122" s="81"/>
    </row>
    <row r="123" spans="5:5" s="70" customFormat="1" ht="20.25">
      <c r="E123" s="81"/>
    </row>
    <row r="124" spans="5:5" s="70" customFormat="1" ht="20.25">
      <c r="E124" s="81"/>
    </row>
    <row r="125" spans="5:5" s="70" customFormat="1" ht="20.25">
      <c r="E125" s="81"/>
    </row>
    <row r="126" spans="5:5" s="70" customFormat="1" ht="20.25">
      <c r="E126" s="81"/>
    </row>
    <row r="127" spans="5:5" s="70" customFormat="1" ht="20.25">
      <c r="E127" s="81"/>
    </row>
    <row r="128" spans="5:5" s="70" customFormat="1" ht="20.25">
      <c r="E128" s="81"/>
    </row>
    <row r="129" spans="5:5" s="70" customFormat="1" ht="20.25">
      <c r="E129" s="81"/>
    </row>
    <row r="130" spans="5:5" s="70" customFormat="1" ht="20.25">
      <c r="E130" s="81"/>
    </row>
    <row r="131" spans="5:5" s="70" customFormat="1" ht="20.25">
      <c r="E131" s="81"/>
    </row>
    <row r="132" spans="5:5" s="70" customFormat="1" ht="20.25">
      <c r="E132" s="81"/>
    </row>
    <row r="133" spans="5:5" s="70" customFormat="1" ht="20.25">
      <c r="E133" s="81"/>
    </row>
    <row r="134" spans="5:5" s="70" customFormat="1" ht="20.25">
      <c r="E134" s="81"/>
    </row>
    <row r="135" spans="5:5" s="70" customFormat="1" ht="20.25">
      <c r="E135" s="81"/>
    </row>
    <row r="136" spans="5:5" s="70" customFormat="1" ht="20.25">
      <c r="E136" s="81"/>
    </row>
    <row r="137" spans="5:5" s="70" customFormat="1" ht="20.25">
      <c r="E137" s="81"/>
    </row>
    <row r="138" spans="5:5" s="70" customFormat="1" ht="20.25">
      <c r="E138" s="81"/>
    </row>
    <row r="139" spans="5:5" s="70" customFormat="1" ht="20.25">
      <c r="E139" s="81"/>
    </row>
    <row r="140" spans="5:5" s="70" customFormat="1" ht="20.25">
      <c r="E140" s="81"/>
    </row>
    <row r="141" spans="5:5" s="70" customFormat="1" ht="20.25">
      <c r="E141" s="81"/>
    </row>
    <row r="142" spans="5:5" s="70" customFormat="1" ht="20.25">
      <c r="E142" s="81"/>
    </row>
    <row r="143" spans="5:5" s="70" customFormat="1" ht="20.25">
      <c r="E143" s="81"/>
    </row>
    <row r="144" spans="5:5" s="70" customFormat="1" ht="20.25">
      <c r="E144" s="81"/>
    </row>
    <row r="145" spans="5:5" s="70" customFormat="1" ht="20.25">
      <c r="E145" s="81"/>
    </row>
    <row r="146" spans="5:5" s="70" customFormat="1" ht="20.25">
      <c r="E146" s="81"/>
    </row>
    <row r="147" spans="5:5" s="70" customFormat="1" ht="20.25">
      <c r="E147" s="81"/>
    </row>
    <row r="148" spans="5:5" s="70" customFormat="1" ht="20.25">
      <c r="E148" s="81"/>
    </row>
    <row r="149" spans="5:5" s="70" customFormat="1" ht="20.25">
      <c r="E149" s="81"/>
    </row>
    <row r="150" spans="5:5" s="70" customFormat="1" ht="20.25">
      <c r="E150" s="81"/>
    </row>
    <row r="151" spans="5:5" s="70" customFormat="1" ht="20.25">
      <c r="E151" s="81"/>
    </row>
    <row r="152" spans="5:5" s="70" customFormat="1" ht="20.25">
      <c r="E152" s="81"/>
    </row>
    <row r="153" spans="5:5" s="70" customFormat="1" ht="20.25">
      <c r="E153" s="81"/>
    </row>
    <row r="154" spans="5:5" s="70" customFormat="1" ht="20.25">
      <c r="E154" s="81"/>
    </row>
    <row r="155" spans="5:5" s="70" customFormat="1" ht="20.25">
      <c r="E155" s="81"/>
    </row>
    <row r="156" spans="5:5" s="70" customFormat="1" ht="20.25">
      <c r="E156" s="81"/>
    </row>
    <row r="157" spans="5:5" s="70" customFormat="1" ht="20.25">
      <c r="E157" s="81"/>
    </row>
    <row r="158" spans="5:5" s="70" customFormat="1" ht="20.25">
      <c r="E158" s="81"/>
    </row>
    <row r="159" spans="5:5" s="70" customFormat="1" ht="20.25">
      <c r="E159" s="81"/>
    </row>
    <row r="160" spans="5:5" s="70" customFormat="1" ht="20.25">
      <c r="E160" s="81"/>
    </row>
    <row r="161" spans="5:5" s="70" customFormat="1" ht="20.25">
      <c r="E161" s="81"/>
    </row>
    <row r="162" spans="5:5" s="70" customFormat="1" ht="20.25">
      <c r="E162" s="81"/>
    </row>
    <row r="163" spans="5:5" s="70" customFormat="1" ht="20.25">
      <c r="E163" s="81"/>
    </row>
    <row r="164" spans="5:5" s="70" customFormat="1" ht="20.25">
      <c r="E164" s="81"/>
    </row>
    <row r="165" spans="5:5" s="70" customFormat="1" ht="20.25">
      <c r="E165" s="81"/>
    </row>
    <row r="166" spans="5:5" s="70" customFormat="1" ht="20.25">
      <c r="E166" s="81"/>
    </row>
    <row r="167" spans="5:5" s="70" customFormat="1" ht="20.25">
      <c r="E167" s="81"/>
    </row>
    <row r="168" spans="5:5" s="70" customFormat="1" ht="20.25">
      <c r="E168" s="81"/>
    </row>
    <row r="169" spans="5:5" s="70" customFormat="1" ht="20.25">
      <c r="E169" s="81"/>
    </row>
    <row r="170" spans="5:5" s="70" customFormat="1" ht="20.25">
      <c r="E170" s="81"/>
    </row>
    <row r="171" spans="5:5" s="70" customFormat="1" ht="20.25">
      <c r="E171" s="81"/>
    </row>
    <row r="172" spans="5:5" s="70" customFormat="1" ht="20.25">
      <c r="E172" s="81"/>
    </row>
    <row r="173" spans="5:5" s="70" customFormat="1" ht="20.25">
      <c r="E173" s="81"/>
    </row>
    <row r="174" spans="5:5" s="70" customFormat="1" ht="20.25">
      <c r="E174" s="81"/>
    </row>
    <row r="175" spans="5:5" s="70" customFormat="1" ht="20.25">
      <c r="E175" s="81"/>
    </row>
    <row r="176" spans="5:5" s="70" customFormat="1" ht="20.25">
      <c r="E176" s="81"/>
    </row>
    <row r="177" spans="5:5" s="70" customFormat="1" ht="20.25">
      <c r="E177" s="81"/>
    </row>
    <row r="178" spans="5:5" s="70" customFormat="1" ht="20.25">
      <c r="E178" s="81"/>
    </row>
    <row r="179" spans="5:5" s="70" customFormat="1" ht="20.25">
      <c r="E179" s="81"/>
    </row>
    <row r="180" spans="5:5" s="70" customFormat="1" ht="20.25">
      <c r="E180" s="81"/>
    </row>
    <row r="181" spans="5:5" s="70" customFormat="1" ht="20.25">
      <c r="E181" s="81"/>
    </row>
    <row r="182" spans="5:5" s="70" customFormat="1" ht="20.25">
      <c r="E182" s="81"/>
    </row>
    <row r="183" spans="5:5" s="70" customFormat="1" ht="20.25">
      <c r="E183" s="81"/>
    </row>
    <row r="184" spans="5:5" s="70" customFormat="1" ht="20.25">
      <c r="E184" s="81"/>
    </row>
    <row r="185" spans="5:5" s="70" customFormat="1" ht="20.25">
      <c r="E185" s="81"/>
    </row>
    <row r="186" spans="5:5" s="70" customFormat="1" ht="20.25">
      <c r="E186" s="81"/>
    </row>
    <row r="187" spans="5:5" s="70" customFormat="1" ht="20.25">
      <c r="E187" s="81"/>
    </row>
    <row r="188" spans="5:5" s="70" customFormat="1" ht="20.25">
      <c r="E188" s="81"/>
    </row>
    <row r="189" spans="5:5" s="70" customFormat="1" ht="20.25">
      <c r="E189" s="81"/>
    </row>
    <row r="190" spans="5:5" s="70" customFormat="1" ht="20.25">
      <c r="E190" s="81"/>
    </row>
    <row r="191" spans="5:5" s="70" customFormat="1" ht="20.25">
      <c r="E191" s="81"/>
    </row>
    <row r="192" spans="5:5" s="70" customFormat="1" ht="20.25">
      <c r="E192" s="81"/>
    </row>
    <row r="193" spans="5:5" s="70" customFormat="1" ht="20.25">
      <c r="E193" s="81"/>
    </row>
    <row r="194" spans="5:5" s="70" customFormat="1" ht="20.25">
      <c r="E194" s="81"/>
    </row>
    <row r="195" spans="5:5" s="70" customFormat="1" ht="20.25">
      <c r="E195" s="81"/>
    </row>
    <row r="196" spans="5:5" s="70" customFormat="1" ht="20.25">
      <c r="E196" s="81"/>
    </row>
    <row r="197" spans="5:5" s="70" customFormat="1" ht="20.25">
      <c r="E197" s="81"/>
    </row>
    <row r="198" spans="5:5" s="70" customFormat="1" ht="20.25">
      <c r="E198" s="81"/>
    </row>
    <row r="199" spans="5:5" s="2" customFormat="1">
      <c r="E199" s="42"/>
    </row>
    <row r="200" spans="5:5" s="2" customFormat="1">
      <c r="E200" s="42"/>
    </row>
    <row r="201" spans="5:5" s="2" customFormat="1">
      <c r="E201" s="42"/>
    </row>
    <row r="202" spans="5:5" s="2" customFormat="1">
      <c r="E202" s="42"/>
    </row>
    <row r="203" spans="5:5" s="2" customFormat="1">
      <c r="E203" s="42"/>
    </row>
    <row r="204" spans="5:5" s="2" customFormat="1">
      <c r="E204" s="42"/>
    </row>
    <row r="205" spans="5:5" s="2" customFormat="1">
      <c r="E205" s="42"/>
    </row>
    <row r="206" spans="5:5" s="2" customFormat="1">
      <c r="E206" s="42"/>
    </row>
    <row r="207" spans="5:5" s="2" customFormat="1">
      <c r="E207" s="42"/>
    </row>
    <row r="208" spans="5:5" s="2" customFormat="1">
      <c r="E208" s="42"/>
    </row>
    <row r="209" spans="5:5" s="2" customFormat="1">
      <c r="E209" s="42"/>
    </row>
    <row r="210" spans="5:5" s="2" customFormat="1">
      <c r="E210" s="42"/>
    </row>
    <row r="211" spans="5:5" s="2" customFormat="1">
      <c r="E211" s="42"/>
    </row>
    <row r="212" spans="5:5" s="2" customFormat="1">
      <c r="E212" s="42"/>
    </row>
    <row r="213" spans="5:5" s="2" customFormat="1">
      <c r="E213" s="42"/>
    </row>
    <row r="214" spans="5:5" s="2" customFormat="1">
      <c r="E214" s="42"/>
    </row>
    <row r="215" spans="5:5" s="2" customFormat="1">
      <c r="E215" s="42"/>
    </row>
    <row r="216" spans="5:5" s="2" customFormat="1">
      <c r="E216" s="42"/>
    </row>
    <row r="217" spans="5:5" s="2" customFormat="1">
      <c r="E217" s="42"/>
    </row>
    <row r="218" spans="5:5" s="2" customFormat="1">
      <c r="E218" s="42"/>
    </row>
    <row r="219" spans="5:5" s="2" customFormat="1">
      <c r="E219" s="42"/>
    </row>
    <row r="220" spans="5:5" s="2" customFormat="1">
      <c r="E220" s="42"/>
    </row>
    <row r="221" spans="5:5" s="2" customFormat="1">
      <c r="E221" s="42"/>
    </row>
    <row r="222" spans="5:5" s="2" customFormat="1">
      <c r="E222" s="42"/>
    </row>
    <row r="223" spans="5:5" s="2" customFormat="1">
      <c r="E223" s="42"/>
    </row>
    <row r="224" spans="5:5" s="2" customFormat="1">
      <c r="E224" s="42"/>
    </row>
    <row r="225" spans="5:5" s="2" customFormat="1">
      <c r="E225" s="42"/>
    </row>
    <row r="226" spans="5:5" s="2" customFormat="1">
      <c r="E226" s="42"/>
    </row>
    <row r="227" spans="5:5" s="2" customFormat="1">
      <c r="E227" s="42"/>
    </row>
    <row r="228" spans="5:5" s="2" customFormat="1">
      <c r="E228" s="42"/>
    </row>
    <row r="229" spans="5:5" s="2" customFormat="1">
      <c r="E229" s="42"/>
    </row>
    <row r="230" spans="5:5" s="2" customFormat="1">
      <c r="E230" s="42"/>
    </row>
    <row r="231" spans="5:5" s="2" customFormat="1">
      <c r="E231" s="42"/>
    </row>
    <row r="232" spans="5:5" s="2" customFormat="1">
      <c r="E232" s="42"/>
    </row>
    <row r="233" spans="5:5" s="2" customFormat="1">
      <c r="E233" s="42"/>
    </row>
    <row r="234" spans="5:5" s="2" customFormat="1">
      <c r="E234" s="42"/>
    </row>
    <row r="235" spans="5:5" s="2" customFormat="1">
      <c r="E235" s="42"/>
    </row>
    <row r="236" spans="5:5" s="2" customFormat="1">
      <c r="E236" s="42"/>
    </row>
    <row r="237" spans="5:5" s="2" customFormat="1">
      <c r="E237" s="42"/>
    </row>
    <row r="238" spans="5:5" s="2" customFormat="1">
      <c r="E238" s="42"/>
    </row>
    <row r="239" spans="5:5" s="2" customFormat="1">
      <c r="E239" s="42"/>
    </row>
    <row r="240" spans="5:5" s="2" customFormat="1">
      <c r="E240" s="42"/>
    </row>
    <row r="241" spans="5:5" s="2" customFormat="1">
      <c r="E241" s="42"/>
    </row>
    <row r="242" spans="5:5" s="2" customFormat="1">
      <c r="E242" s="42"/>
    </row>
    <row r="243" spans="5:5" s="2" customFormat="1">
      <c r="E243" s="42"/>
    </row>
    <row r="244" spans="5:5" s="2" customFormat="1">
      <c r="E244" s="42"/>
    </row>
    <row r="245" spans="5:5" s="2" customFormat="1">
      <c r="E245" s="42"/>
    </row>
    <row r="246" spans="5:5" s="2" customFormat="1">
      <c r="E246" s="42"/>
    </row>
    <row r="247" spans="5:5" s="2" customFormat="1">
      <c r="E247" s="42"/>
    </row>
    <row r="248" spans="5:5" s="2" customFormat="1">
      <c r="E248" s="42"/>
    </row>
    <row r="249" spans="5:5" s="2" customFormat="1">
      <c r="E249" s="42"/>
    </row>
    <row r="250" spans="5:5" s="2" customFormat="1">
      <c r="E250" s="42"/>
    </row>
    <row r="251" spans="5:5" s="2" customFormat="1">
      <c r="E251" s="42"/>
    </row>
    <row r="252" spans="5:5" s="2" customFormat="1">
      <c r="E252" s="42"/>
    </row>
    <row r="253" spans="5:5" s="2" customFormat="1">
      <c r="E253" s="42"/>
    </row>
    <row r="254" spans="5:5" s="2" customFormat="1">
      <c r="E254" s="42"/>
    </row>
    <row r="255" spans="5:5" s="2" customFormat="1">
      <c r="E255" s="42"/>
    </row>
    <row r="256" spans="5:5" s="2" customFormat="1">
      <c r="E256" s="42"/>
    </row>
    <row r="257" spans="5:5" s="2" customFormat="1">
      <c r="E257" s="42"/>
    </row>
    <row r="258" spans="5:5" s="2" customFormat="1">
      <c r="E258" s="42"/>
    </row>
    <row r="259" spans="5:5" s="2" customFormat="1">
      <c r="E259" s="42"/>
    </row>
    <row r="260" spans="5:5" s="2" customFormat="1">
      <c r="E260" s="42"/>
    </row>
    <row r="261" spans="5:5" s="2" customFormat="1">
      <c r="E261" s="42"/>
    </row>
    <row r="262" spans="5:5" s="2" customFormat="1">
      <c r="E262" s="42"/>
    </row>
    <row r="263" spans="5:5" s="2" customFormat="1">
      <c r="E263" s="42"/>
    </row>
    <row r="264" spans="5:5" s="2" customFormat="1">
      <c r="E264" s="42"/>
    </row>
    <row r="265" spans="5:5" s="2" customFormat="1">
      <c r="E265" s="42"/>
    </row>
    <row r="266" spans="5:5" s="2" customFormat="1">
      <c r="E266" s="42"/>
    </row>
    <row r="267" spans="5:5" s="2" customFormat="1">
      <c r="E267" s="42"/>
    </row>
    <row r="268" spans="5:5" s="2" customFormat="1">
      <c r="E268" s="42"/>
    </row>
    <row r="269" spans="5:5" s="2" customFormat="1">
      <c r="E269" s="42"/>
    </row>
    <row r="270" spans="5:5" s="2" customFormat="1">
      <c r="E270" s="42"/>
    </row>
    <row r="271" spans="5:5" s="2" customFormat="1">
      <c r="E271" s="42"/>
    </row>
    <row r="272" spans="5:5" s="2" customFormat="1">
      <c r="E272" s="42"/>
    </row>
    <row r="273" spans="5:5" s="2" customFormat="1">
      <c r="E273" s="42"/>
    </row>
    <row r="274" spans="5:5" s="2" customFormat="1">
      <c r="E274" s="42"/>
    </row>
    <row r="275" spans="5:5" s="2" customFormat="1">
      <c r="E275" s="42"/>
    </row>
    <row r="276" spans="5:5" s="2" customFormat="1">
      <c r="E276" s="42"/>
    </row>
    <row r="277" spans="5:5" s="2" customFormat="1">
      <c r="E277" s="42"/>
    </row>
    <row r="278" spans="5:5" s="2" customFormat="1">
      <c r="E278" s="42"/>
    </row>
    <row r="279" spans="5:5" s="2" customFormat="1">
      <c r="E279" s="42"/>
    </row>
    <row r="280" spans="5:5" s="2" customFormat="1">
      <c r="E280" s="42"/>
    </row>
    <row r="281" spans="5:5" s="2" customFormat="1">
      <c r="E281" s="42"/>
    </row>
    <row r="282" spans="5:5" s="2" customFormat="1">
      <c r="E282" s="42"/>
    </row>
    <row r="283" spans="5:5" s="2" customFormat="1">
      <c r="E283" s="42"/>
    </row>
    <row r="284" spans="5:5" s="2" customFormat="1">
      <c r="E284" s="42"/>
    </row>
    <row r="285" spans="5:5" s="2" customFormat="1">
      <c r="E285" s="42"/>
    </row>
    <row r="286" spans="5:5" s="2" customFormat="1">
      <c r="E286" s="42"/>
    </row>
    <row r="287" spans="5:5" s="2" customFormat="1">
      <c r="E287" s="42"/>
    </row>
    <row r="288" spans="5:5" s="2" customFormat="1">
      <c r="E288" s="42"/>
    </row>
    <row r="289" spans="5:5" s="2" customFormat="1">
      <c r="E289" s="42"/>
    </row>
    <row r="290" spans="5:5" s="2" customFormat="1">
      <c r="E290" s="42"/>
    </row>
    <row r="291" spans="5:5" s="2" customFormat="1">
      <c r="E291" s="42"/>
    </row>
    <row r="292" spans="5:5" s="2" customFormat="1">
      <c r="E292" s="42"/>
    </row>
    <row r="293" spans="5:5" s="2" customFormat="1">
      <c r="E293" s="42"/>
    </row>
    <row r="294" spans="5:5" s="2" customFormat="1">
      <c r="E294" s="42"/>
    </row>
    <row r="295" spans="5:5" s="2" customFormat="1">
      <c r="E295" s="42"/>
    </row>
    <row r="296" spans="5:5" s="2" customFormat="1">
      <c r="E296" s="42"/>
    </row>
    <row r="297" spans="5:5" s="2" customFormat="1">
      <c r="E297" s="42"/>
    </row>
    <row r="298" spans="5:5" s="2" customFormat="1">
      <c r="E298" s="42"/>
    </row>
    <row r="299" spans="5:5" s="2" customFormat="1">
      <c r="E299" s="42"/>
    </row>
    <row r="300" spans="5:5" s="2" customFormat="1">
      <c r="E300" s="42"/>
    </row>
    <row r="301" spans="5:5" s="2" customFormat="1">
      <c r="E301" s="42"/>
    </row>
    <row r="302" spans="5:5" s="2" customFormat="1">
      <c r="E302" s="42"/>
    </row>
    <row r="303" spans="5:5" s="2" customFormat="1">
      <c r="E303" s="42"/>
    </row>
    <row r="304" spans="5:5" s="2" customFormat="1">
      <c r="E304" s="42"/>
    </row>
    <row r="305" spans="5:5" s="2" customFormat="1">
      <c r="E305" s="42"/>
    </row>
    <row r="306" spans="5:5" s="2" customFormat="1">
      <c r="E306" s="42"/>
    </row>
    <row r="307" spans="5:5" s="2" customFormat="1">
      <c r="E307" s="42"/>
    </row>
    <row r="308" spans="5:5" s="2" customFormat="1">
      <c r="E308" s="42"/>
    </row>
    <row r="309" spans="5:5" s="2" customFormat="1">
      <c r="E309" s="42"/>
    </row>
    <row r="310" spans="5:5" s="2" customFormat="1">
      <c r="E310" s="42"/>
    </row>
    <row r="311" spans="5:5" s="2" customFormat="1">
      <c r="E311" s="42"/>
    </row>
    <row r="312" spans="5:5" s="2" customFormat="1">
      <c r="E312" s="42"/>
    </row>
    <row r="313" spans="5:5" s="2" customFormat="1">
      <c r="E313" s="42"/>
    </row>
    <row r="314" spans="5:5" s="2" customFormat="1">
      <c r="E314" s="42"/>
    </row>
    <row r="315" spans="5:5" s="2" customFormat="1">
      <c r="E315" s="42"/>
    </row>
    <row r="316" spans="5:5" s="2" customFormat="1">
      <c r="E316" s="42"/>
    </row>
    <row r="317" spans="5:5" s="2" customFormat="1">
      <c r="E317" s="42"/>
    </row>
    <row r="318" spans="5:5" s="2" customFormat="1">
      <c r="E318" s="42"/>
    </row>
    <row r="319" spans="5:5" s="2" customFormat="1">
      <c r="E319" s="42"/>
    </row>
    <row r="320" spans="5:5" s="2" customFormat="1">
      <c r="E320" s="42"/>
    </row>
    <row r="321" spans="5:5" s="2" customFormat="1">
      <c r="E321" s="42"/>
    </row>
    <row r="322" spans="5:5" s="2" customFormat="1">
      <c r="E322" s="42"/>
    </row>
    <row r="323" spans="5:5" s="2" customFormat="1">
      <c r="E323" s="42"/>
    </row>
    <row r="324" spans="5:5" s="2" customFormat="1">
      <c r="E324" s="42"/>
    </row>
    <row r="325" spans="5:5" s="2" customFormat="1">
      <c r="E325" s="42"/>
    </row>
    <row r="326" spans="5:5" s="2" customFormat="1">
      <c r="E326" s="42"/>
    </row>
    <row r="327" spans="5:5" s="2" customFormat="1">
      <c r="E327" s="42"/>
    </row>
    <row r="328" spans="5:5" s="2" customFormat="1">
      <c r="E328" s="42"/>
    </row>
    <row r="329" spans="5:5" s="2" customFormat="1">
      <c r="E329" s="42"/>
    </row>
    <row r="330" spans="5:5" s="2" customFormat="1">
      <c r="E330" s="42"/>
    </row>
    <row r="331" spans="5:5" s="2" customFormat="1">
      <c r="E331" s="42"/>
    </row>
    <row r="332" spans="5:5" s="2" customFormat="1">
      <c r="E332" s="42"/>
    </row>
    <row r="333" spans="5:5" s="2" customFormat="1">
      <c r="E333" s="42"/>
    </row>
    <row r="334" spans="5:5" s="2" customFormat="1">
      <c r="E334" s="42"/>
    </row>
    <row r="335" spans="5:5" s="2" customFormat="1">
      <c r="E335" s="42"/>
    </row>
    <row r="336" spans="5:5" s="2" customFormat="1">
      <c r="E336" s="42"/>
    </row>
    <row r="337" spans="5:5" s="2" customFormat="1">
      <c r="E337" s="42"/>
    </row>
    <row r="338" spans="5:5" s="2" customFormat="1">
      <c r="E338" s="42"/>
    </row>
    <row r="339" spans="5:5" s="2" customFormat="1">
      <c r="E339" s="42"/>
    </row>
    <row r="340" spans="5:5" s="2" customFormat="1">
      <c r="E340" s="42"/>
    </row>
    <row r="341" spans="5:5" s="2" customFormat="1">
      <c r="E341" s="42"/>
    </row>
    <row r="342" spans="5:5" s="2" customFormat="1">
      <c r="E342" s="42"/>
    </row>
    <row r="343" spans="5:5" s="2" customFormat="1">
      <c r="E343" s="42"/>
    </row>
    <row r="344" spans="5:5" s="2" customFormat="1">
      <c r="E344" s="42"/>
    </row>
    <row r="345" spans="5:5" s="2" customFormat="1">
      <c r="E345" s="42"/>
    </row>
    <row r="346" spans="5:5" s="2" customFormat="1">
      <c r="E346" s="42"/>
    </row>
    <row r="347" spans="5:5" s="2" customFormat="1">
      <c r="E347" s="42"/>
    </row>
    <row r="348" spans="5:5" s="2" customFormat="1">
      <c r="E348" s="42"/>
    </row>
    <row r="349" spans="5:5" s="2" customFormat="1">
      <c r="E349" s="42"/>
    </row>
    <row r="350" spans="5:5" s="2" customFormat="1">
      <c r="E350" s="42"/>
    </row>
    <row r="351" spans="5:5" s="2" customFormat="1">
      <c r="E351" s="42"/>
    </row>
    <row r="352" spans="5:5" s="2" customFormat="1">
      <c r="E352" s="42"/>
    </row>
    <row r="353" spans="5:5" s="2" customFormat="1">
      <c r="E353" s="42"/>
    </row>
    <row r="354" spans="5:5" s="2" customFormat="1">
      <c r="E354" s="42"/>
    </row>
    <row r="355" spans="5:5" s="2" customFormat="1">
      <c r="E355" s="42"/>
    </row>
    <row r="356" spans="5:5" s="2" customFormat="1">
      <c r="E356" s="42"/>
    </row>
    <row r="357" spans="5:5" s="2" customFormat="1">
      <c r="E357" s="42"/>
    </row>
    <row r="358" spans="5:5" s="2" customFormat="1">
      <c r="E358" s="42"/>
    </row>
    <row r="359" spans="5:5" s="2" customFormat="1">
      <c r="E359" s="42"/>
    </row>
    <row r="360" spans="5:5" s="2" customFormat="1">
      <c r="E360" s="42"/>
    </row>
    <row r="361" spans="5:5" s="2" customFormat="1">
      <c r="E361" s="42"/>
    </row>
    <row r="362" spans="5:5" s="2" customFormat="1">
      <c r="E362" s="42"/>
    </row>
    <row r="363" spans="5:5" s="2" customFormat="1">
      <c r="E363" s="42"/>
    </row>
    <row r="364" spans="5:5" s="2" customFormat="1">
      <c r="E364" s="42"/>
    </row>
    <row r="365" spans="5:5" s="2" customFormat="1">
      <c r="E365" s="42"/>
    </row>
    <row r="366" spans="5:5" s="2" customFormat="1">
      <c r="E366" s="42"/>
    </row>
    <row r="367" spans="5:5" s="2" customFormat="1">
      <c r="E367" s="42"/>
    </row>
    <row r="368" spans="5:5" s="2" customFormat="1">
      <c r="E368" s="42"/>
    </row>
    <row r="369" spans="5:5" s="2" customFormat="1">
      <c r="E369" s="42"/>
    </row>
    <row r="370" spans="5:5" s="2" customFormat="1">
      <c r="E370" s="42"/>
    </row>
    <row r="371" spans="5:5" s="2" customFormat="1">
      <c r="E371" s="42"/>
    </row>
    <row r="372" spans="5:5" s="2" customFormat="1">
      <c r="E372" s="42"/>
    </row>
    <row r="373" spans="5:5" s="2" customFormat="1">
      <c r="E373" s="42"/>
    </row>
    <row r="374" spans="5:5" s="2" customFormat="1">
      <c r="E374" s="42"/>
    </row>
    <row r="375" spans="5:5" s="2" customFormat="1">
      <c r="E375" s="42"/>
    </row>
    <row r="376" spans="5:5" s="2" customFormat="1">
      <c r="E376" s="42"/>
    </row>
    <row r="377" spans="5:5" s="2" customFormat="1">
      <c r="E377" s="42"/>
    </row>
    <row r="378" spans="5:5" s="2" customFormat="1">
      <c r="E378" s="42"/>
    </row>
    <row r="379" spans="5:5" s="2" customFormat="1">
      <c r="E379" s="42"/>
    </row>
    <row r="380" spans="5:5" s="2" customFormat="1">
      <c r="E380" s="42"/>
    </row>
    <row r="381" spans="5:5" s="2" customFormat="1">
      <c r="E381" s="42"/>
    </row>
    <row r="382" spans="5:5" s="2" customFormat="1">
      <c r="E382" s="42"/>
    </row>
    <row r="383" spans="5:5" s="2" customFormat="1">
      <c r="E383" s="42"/>
    </row>
    <row r="384" spans="5:5" s="2" customFormat="1">
      <c r="E384" s="42"/>
    </row>
    <row r="385" spans="5:5" s="2" customFormat="1">
      <c r="E385" s="42"/>
    </row>
    <row r="386" spans="5:5" s="2" customFormat="1">
      <c r="E386" s="42"/>
    </row>
    <row r="387" spans="5:5" s="2" customFormat="1">
      <c r="E387" s="42"/>
    </row>
    <row r="388" spans="5:5" s="2" customFormat="1">
      <c r="E388" s="42"/>
    </row>
    <row r="389" spans="5:5" s="2" customFormat="1">
      <c r="E389" s="42"/>
    </row>
    <row r="390" spans="5:5" s="2" customFormat="1">
      <c r="E390" s="42"/>
    </row>
    <row r="391" spans="5:5" s="2" customFormat="1">
      <c r="E391" s="42"/>
    </row>
    <row r="392" spans="5:5" s="2" customFormat="1">
      <c r="E392" s="42"/>
    </row>
    <row r="393" spans="5:5" s="2" customFormat="1">
      <c r="E393" s="42"/>
    </row>
    <row r="394" spans="5:5" s="2" customFormat="1">
      <c r="E394" s="42"/>
    </row>
    <row r="395" spans="5:5" s="2" customFormat="1">
      <c r="E395" s="42"/>
    </row>
    <row r="396" spans="5:5" s="2" customFormat="1">
      <c r="E396" s="42"/>
    </row>
    <row r="397" spans="5:5" s="2" customFormat="1">
      <c r="E397" s="42"/>
    </row>
    <row r="398" spans="5:5" s="2" customFormat="1">
      <c r="E398" s="42"/>
    </row>
    <row r="399" spans="5:5" s="2" customFormat="1">
      <c r="E399" s="42"/>
    </row>
    <row r="400" spans="5:5" s="2" customFormat="1">
      <c r="E400" s="42"/>
    </row>
    <row r="401" spans="5:5" s="2" customFormat="1">
      <c r="E401" s="42"/>
    </row>
    <row r="402" spans="5:5" s="2" customFormat="1">
      <c r="E402" s="42"/>
    </row>
    <row r="403" spans="5:5" s="2" customFormat="1">
      <c r="E403" s="42"/>
    </row>
    <row r="404" spans="5:5" s="2" customFormat="1">
      <c r="E404" s="42"/>
    </row>
    <row r="405" spans="5:5" s="2" customFormat="1">
      <c r="E405" s="42"/>
    </row>
    <row r="406" spans="5:5" s="2" customFormat="1">
      <c r="E406" s="42"/>
    </row>
    <row r="407" spans="5:5" s="2" customFormat="1">
      <c r="E407" s="42"/>
    </row>
    <row r="408" spans="5:5" s="2" customFormat="1">
      <c r="E408" s="42"/>
    </row>
    <row r="409" spans="5:5" s="2" customFormat="1">
      <c r="E409" s="42"/>
    </row>
    <row r="410" spans="5:5" s="2" customFormat="1">
      <c r="E410" s="42"/>
    </row>
    <row r="411" spans="5:5" s="2" customFormat="1">
      <c r="E411" s="42"/>
    </row>
    <row r="412" spans="5:5" s="2" customFormat="1">
      <c r="E412" s="42"/>
    </row>
    <row r="413" spans="5:5" s="2" customFormat="1">
      <c r="E413" s="42"/>
    </row>
    <row r="414" spans="5:5" s="2" customFormat="1">
      <c r="E414" s="42"/>
    </row>
    <row r="415" spans="5:5" s="2" customFormat="1">
      <c r="E415" s="42"/>
    </row>
    <row r="416" spans="5:5" s="2" customFormat="1">
      <c r="E416" s="42"/>
    </row>
    <row r="417" spans="5:5" s="2" customFormat="1">
      <c r="E417" s="42"/>
    </row>
    <row r="418" spans="5:5" s="2" customFormat="1">
      <c r="E418" s="42"/>
    </row>
    <row r="419" spans="5:5" s="2" customFormat="1">
      <c r="E419" s="42"/>
    </row>
    <row r="420" spans="5:5" s="2" customFormat="1">
      <c r="E420" s="42"/>
    </row>
    <row r="421" spans="5:5" s="2" customFormat="1">
      <c r="E421" s="42"/>
    </row>
    <row r="422" spans="5:5" s="2" customFormat="1">
      <c r="E422" s="42"/>
    </row>
    <row r="423" spans="5:5" s="2" customFormat="1">
      <c r="E423" s="42"/>
    </row>
    <row r="424" spans="5:5" s="2" customFormat="1">
      <c r="E424" s="42"/>
    </row>
    <row r="425" spans="5:5" s="2" customFormat="1">
      <c r="E425" s="42"/>
    </row>
    <row r="426" spans="5:5" s="2" customFormat="1">
      <c r="E426" s="42"/>
    </row>
    <row r="427" spans="5:5" s="2" customFormat="1">
      <c r="E427" s="42"/>
    </row>
    <row r="428" spans="5:5" s="2" customFormat="1">
      <c r="E428" s="42"/>
    </row>
    <row r="429" spans="5:5" s="2" customFormat="1">
      <c r="E429" s="42"/>
    </row>
    <row r="430" spans="5:5" s="2" customFormat="1">
      <c r="E430" s="42"/>
    </row>
    <row r="431" spans="5:5" s="2" customFormat="1">
      <c r="E431" s="42"/>
    </row>
    <row r="432" spans="5:5" s="2" customFormat="1">
      <c r="E432" s="42"/>
    </row>
    <row r="433" spans="5:5" s="2" customFormat="1">
      <c r="E433" s="42"/>
    </row>
    <row r="434" spans="5:5" s="2" customFormat="1">
      <c r="E434" s="42"/>
    </row>
    <row r="435" spans="5:5" s="2" customFormat="1">
      <c r="E435" s="42"/>
    </row>
    <row r="436" spans="5:5" s="2" customFormat="1">
      <c r="E436" s="42"/>
    </row>
    <row r="437" spans="5:5" s="2" customFormat="1">
      <c r="E437" s="42"/>
    </row>
    <row r="438" spans="5:5" s="2" customFormat="1">
      <c r="E438" s="42"/>
    </row>
    <row r="439" spans="5:5" s="2" customFormat="1">
      <c r="E439" s="42"/>
    </row>
    <row r="440" spans="5:5" s="2" customFormat="1">
      <c r="E440" s="42"/>
    </row>
    <row r="441" spans="5:5" s="2" customFormat="1">
      <c r="E441" s="42"/>
    </row>
    <row r="442" spans="5:5" s="2" customFormat="1">
      <c r="E442" s="42"/>
    </row>
    <row r="443" spans="5:5" s="2" customFormat="1">
      <c r="E443" s="42"/>
    </row>
    <row r="444" spans="5:5" s="2" customFormat="1">
      <c r="E444" s="42"/>
    </row>
    <row r="445" spans="5:5" s="2" customFormat="1">
      <c r="E445" s="42"/>
    </row>
    <row r="446" spans="5:5" s="2" customFormat="1">
      <c r="E446" s="42"/>
    </row>
    <row r="447" spans="5:5" s="2" customFormat="1">
      <c r="E447" s="42"/>
    </row>
    <row r="448" spans="5:5" s="2" customFormat="1">
      <c r="E448" s="42"/>
    </row>
    <row r="449" spans="5:5" s="2" customFormat="1">
      <c r="E449" s="42"/>
    </row>
    <row r="450" spans="5:5" s="2" customFormat="1">
      <c r="E450" s="42"/>
    </row>
    <row r="451" spans="5:5" s="2" customFormat="1">
      <c r="E451" s="42"/>
    </row>
    <row r="452" spans="5:5" s="2" customFormat="1">
      <c r="E452" s="42"/>
    </row>
    <row r="453" spans="5:5" s="2" customFormat="1">
      <c r="E453" s="42"/>
    </row>
    <row r="454" spans="5:5" s="2" customFormat="1">
      <c r="E454" s="42"/>
    </row>
    <row r="455" spans="5:5" s="2" customFormat="1">
      <c r="E455" s="42"/>
    </row>
    <row r="456" spans="5:5" s="2" customFormat="1">
      <c r="E456" s="42"/>
    </row>
    <row r="457" spans="5:5" s="2" customFormat="1">
      <c r="E457" s="42"/>
    </row>
    <row r="458" spans="5:5" s="2" customFormat="1">
      <c r="E458" s="42"/>
    </row>
    <row r="459" spans="5:5" s="2" customFormat="1">
      <c r="E459" s="42"/>
    </row>
    <row r="460" spans="5:5" s="2" customFormat="1">
      <c r="E460" s="42"/>
    </row>
    <row r="461" spans="5:5" s="2" customFormat="1">
      <c r="E461" s="42"/>
    </row>
    <row r="462" spans="5:5" s="2" customFormat="1">
      <c r="E462" s="42"/>
    </row>
    <row r="463" spans="5:5" s="2" customFormat="1">
      <c r="E463" s="42"/>
    </row>
    <row r="464" spans="5:5" s="2" customFormat="1">
      <c r="E464" s="42"/>
    </row>
    <row r="465" spans="5:5" s="2" customFormat="1">
      <c r="E465" s="42"/>
    </row>
    <row r="466" spans="5:5" s="2" customFormat="1">
      <c r="E466" s="42"/>
    </row>
    <row r="467" spans="5:5" s="2" customFormat="1">
      <c r="E467" s="42"/>
    </row>
    <row r="468" spans="5:5" s="2" customFormat="1">
      <c r="E468" s="42"/>
    </row>
    <row r="469" spans="5:5" s="2" customFormat="1">
      <c r="E469" s="42"/>
    </row>
    <row r="470" spans="5:5" s="2" customFormat="1">
      <c r="E470" s="42"/>
    </row>
    <row r="471" spans="5:5" s="2" customFormat="1">
      <c r="E471" s="42"/>
    </row>
    <row r="472" spans="5:5" s="2" customFormat="1">
      <c r="E472" s="42"/>
    </row>
    <row r="473" spans="5:5" s="2" customFormat="1">
      <c r="E473" s="42"/>
    </row>
    <row r="474" spans="5:5" s="2" customFormat="1">
      <c r="E474" s="42"/>
    </row>
    <row r="475" spans="5:5" s="2" customFormat="1">
      <c r="E475" s="42"/>
    </row>
    <row r="476" spans="5:5" s="2" customFormat="1">
      <c r="E476" s="42"/>
    </row>
    <row r="477" spans="5:5" s="2" customFormat="1">
      <c r="E477" s="42"/>
    </row>
    <row r="478" spans="5:5" s="2" customFormat="1">
      <c r="E478" s="42"/>
    </row>
    <row r="479" spans="5:5" s="2" customFormat="1">
      <c r="E479" s="42"/>
    </row>
    <row r="480" spans="5:5" s="2" customFormat="1">
      <c r="E480" s="42"/>
    </row>
    <row r="481" spans="5:5" s="2" customFormat="1">
      <c r="E481" s="42"/>
    </row>
    <row r="482" spans="5:5" s="2" customFormat="1">
      <c r="E482" s="42"/>
    </row>
    <row r="483" spans="5:5" s="2" customFormat="1">
      <c r="E483" s="42"/>
    </row>
    <row r="484" spans="5:5" s="2" customFormat="1">
      <c r="E484" s="42"/>
    </row>
    <row r="485" spans="5:5" s="2" customFormat="1">
      <c r="E485" s="42"/>
    </row>
    <row r="486" spans="5:5" s="2" customFormat="1">
      <c r="E486" s="42"/>
    </row>
    <row r="487" spans="5:5" s="2" customFormat="1">
      <c r="E487" s="42"/>
    </row>
    <row r="488" spans="5:5" s="2" customFormat="1">
      <c r="E488" s="42"/>
    </row>
    <row r="489" spans="5:5" s="2" customFormat="1">
      <c r="E489" s="42"/>
    </row>
    <row r="490" spans="5:5" s="2" customFormat="1">
      <c r="E490" s="42"/>
    </row>
    <row r="491" spans="5:5" s="2" customFormat="1">
      <c r="E491" s="42"/>
    </row>
    <row r="492" spans="5:5" s="2" customFormat="1">
      <c r="E492" s="42"/>
    </row>
    <row r="493" spans="5:5" s="2" customFormat="1">
      <c r="E493" s="42"/>
    </row>
    <row r="494" spans="5:5" s="2" customFormat="1">
      <c r="E494" s="42"/>
    </row>
    <row r="495" spans="5:5" s="2" customFormat="1">
      <c r="E495" s="42"/>
    </row>
    <row r="496" spans="5:5" s="2" customFormat="1">
      <c r="E496" s="42"/>
    </row>
    <row r="497" spans="5:5" s="2" customFormat="1">
      <c r="E497" s="42"/>
    </row>
    <row r="498" spans="5:5" s="2" customFormat="1">
      <c r="E498" s="42"/>
    </row>
    <row r="499" spans="5:5" s="2" customFormat="1">
      <c r="E499" s="42"/>
    </row>
    <row r="500" spans="5:5" s="2" customFormat="1">
      <c r="E500" s="42"/>
    </row>
    <row r="501" spans="5:5" s="2" customFormat="1">
      <c r="E501" s="42"/>
    </row>
    <row r="502" spans="5:5" s="2" customFormat="1">
      <c r="E502" s="42"/>
    </row>
    <row r="503" spans="5:5" s="2" customFormat="1">
      <c r="E503" s="42"/>
    </row>
    <row r="504" spans="5:5" s="2" customFormat="1">
      <c r="E504" s="42"/>
    </row>
    <row r="505" spans="5:5" s="2" customFormat="1">
      <c r="E505" s="42"/>
    </row>
    <row r="506" spans="5:5" s="2" customFormat="1">
      <c r="E506" s="42"/>
    </row>
    <row r="507" spans="5:5" s="2" customFormat="1">
      <c r="E507" s="42"/>
    </row>
    <row r="508" spans="5:5" s="2" customFormat="1">
      <c r="E508" s="42"/>
    </row>
    <row r="509" spans="5:5" s="2" customFormat="1">
      <c r="E509" s="42"/>
    </row>
    <row r="510" spans="5:5" s="2" customFormat="1">
      <c r="E510" s="42"/>
    </row>
    <row r="511" spans="5:5" s="2" customFormat="1">
      <c r="E511" s="42"/>
    </row>
    <row r="512" spans="5:5" s="2" customFormat="1">
      <c r="E512" s="42"/>
    </row>
    <row r="513" spans="5:5" s="2" customFormat="1">
      <c r="E513" s="42"/>
    </row>
    <row r="514" spans="5:5" s="2" customFormat="1">
      <c r="E514" s="42"/>
    </row>
    <row r="515" spans="5:5" s="2" customFormat="1">
      <c r="E515" s="42"/>
    </row>
    <row r="516" spans="5:5" s="2" customFormat="1">
      <c r="E516" s="42"/>
    </row>
    <row r="517" spans="5:5" s="2" customFormat="1">
      <c r="E517" s="42"/>
    </row>
    <row r="518" spans="5:5" s="2" customFormat="1">
      <c r="E518" s="42"/>
    </row>
    <row r="519" spans="5:5" s="2" customFormat="1">
      <c r="E519" s="42"/>
    </row>
    <row r="520" spans="5:5" s="2" customFormat="1">
      <c r="E520" s="42"/>
    </row>
    <row r="521" spans="5:5" s="2" customFormat="1">
      <c r="E521" s="42"/>
    </row>
    <row r="522" spans="5:5" s="2" customFormat="1">
      <c r="E522" s="42"/>
    </row>
    <row r="523" spans="5:5" s="2" customFormat="1">
      <c r="E523" s="42"/>
    </row>
    <row r="524" spans="5:5" s="2" customFormat="1">
      <c r="E524" s="42"/>
    </row>
    <row r="525" spans="5:5" s="2" customFormat="1">
      <c r="E525" s="42"/>
    </row>
    <row r="526" spans="5:5" s="2" customFormat="1">
      <c r="E526" s="42"/>
    </row>
    <row r="527" spans="5:5" s="2" customFormat="1">
      <c r="E527" s="42"/>
    </row>
    <row r="528" spans="5:5" s="2" customFormat="1">
      <c r="E528" s="42"/>
    </row>
    <row r="529" spans="5:5" s="2" customFormat="1">
      <c r="E529" s="42"/>
    </row>
    <row r="530" spans="5:5" s="2" customFormat="1">
      <c r="E530" s="42"/>
    </row>
    <row r="531" spans="5:5" s="2" customFormat="1">
      <c r="E531" s="42"/>
    </row>
    <row r="532" spans="5:5" s="2" customFormat="1">
      <c r="E532" s="42"/>
    </row>
    <row r="533" spans="5:5" s="2" customFormat="1">
      <c r="E533" s="42"/>
    </row>
    <row r="534" spans="5:5" s="2" customFormat="1">
      <c r="E534" s="42"/>
    </row>
    <row r="535" spans="5:5" s="2" customFormat="1">
      <c r="E535" s="42"/>
    </row>
    <row r="536" spans="5:5" s="2" customFormat="1">
      <c r="E536" s="42"/>
    </row>
    <row r="537" spans="5:5" s="2" customFormat="1">
      <c r="E537" s="42"/>
    </row>
    <row r="538" spans="5:5" s="2" customFormat="1">
      <c r="E538" s="42"/>
    </row>
    <row r="539" spans="5:5" s="2" customFormat="1">
      <c r="E539" s="42"/>
    </row>
    <row r="540" spans="5:5" s="2" customFormat="1">
      <c r="E540" s="42"/>
    </row>
    <row r="541" spans="5:5" s="2" customFormat="1">
      <c r="E541" s="42"/>
    </row>
    <row r="542" spans="5:5" s="2" customFormat="1">
      <c r="E542" s="42"/>
    </row>
    <row r="543" spans="5:5" s="2" customFormat="1">
      <c r="E543" s="42"/>
    </row>
    <row r="544" spans="5:5" s="2" customFormat="1">
      <c r="E544" s="42"/>
    </row>
    <row r="545" spans="5:5" s="2" customFormat="1">
      <c r="E545" s="42"/>
    </row>
    <row r="546" spans="5:5" s="2" customFormat="1">
      <c r="E546" s="42"/>
    </row>
    <row r="547" spans="5:5" s="2" customFormat="1">
      <c r="E547" s="42"/>
    </row>
    <row r="548" spans="5:5" s="2" customFormat="1">
      <c r="E548" s="42"/>
    </row>
    <row r="549" spans="5:5" s="2" customFormat="1">
      <c r="E549" s="42"/>
    </row>
    <row r="550" spans="5:5" s="2" customFormat="1">
      <c r="E550" s="42"/>
    </row>
    <row r="551" spans="5:5" s="2" customFormat="1">
      <c r="E551" s="42"/>
    </row>
    <row r="552" spans="5:5" s="2" customFormat="1">
      <c r="E552" s="42"/>
    </row>
    <row r="553" spans="5:5" s="2" customFormat="1">
      <c r="E553" s="42"/>
    </row>
    <row r="554" spans="5:5" s="2" customFormat="1">
      <c r="E554" s="42"/>
    </row>
    <row r="555" spans="5:5" s="2" customFormat="1">
      <c r="E555" s="42"/>
    </row>
    <row r="556" spans="5:5" s="2" customFormat="1">
      <c r="E556" s="42"/>
    </row>
    <row r="557" spans="5:5" s="2" customFormat="1">
      <c r="E557" s="42"/>
    </row>
    <row r="558" spans="5:5" s="2" customFormat="1">
      <c r="E558" s="42"/>
    </row>
    <row r="559" spans="5:5" s="2" customFormat="1">
      <c r="E559" s="42"/>
    </row>
    <row r="560" spans="5:5" s="2" customFormat="1">
      <c r="E560" s="42"/>
    </row>
    <row r="561" spans="5:5" s="2" customFormat="1">
      <c r="E561" s="42"/>
    </row>
    <row r="562" spans="5:5" s="2" customFormat="1">
      <c r="E562" s="42"/>
    </row>
    <row r="563" spans="5:5" s="2" customFormat="1">
      <c r="E563" s="42"/>
    </row>
    <row r="564" spans="5:5" s="2" customFormat="1">
      <c r="E564" s="42"/>
    </row>
    <row r="565" spans="5:5" s="2" customFormat="1">
      <c r="E565" s="42"/>
    </row>
    <row r="566" spans="5:5" s="2" customFormat="1">
      <c r="E566" s="42"/>
    </row>
    <row r="567" spans="5:5" s="2" customFormat="1">
      <c r="E567" s="42"/>
    </row>
    <row r="568" spans="5:5" s="2" customFormat="1">
      <c r="E568" s="42"/>
    </row>
    <row r="569" spans="5:5" s="2" customFormat="1">
      <c r="E569" s="42"/>
    </row>
    <row r="570" spans="5:5" s="2" customFormat="1">
      <c r="E570" s="42"/>
    </row>
    <row r="571" spans="5:5" s="2" customFormat="1">
      <c r="E571" s="42"/>
    </row>
    <row r="572" spans="5:5" s="2" customFormat="1">
      <c r="E572" s="42"/>
    </row>
    <row r="573" spans="5:5" s="2" customFormat="1">
      <c r="E573" s="42"/>
    </row>
    <row r="574" spans="5:5" s="2" customFormat="1">
      <c r="E574" s="42"/>
    </row>
    <row r="575" spans="5:5" s="2" customFormat="1">
      <c r="E575" s="42"/>
    </row>
    <row r="576" spans="5:5" s="2" customFormat="1">
      <c r="E576" s="42"/>
    </row>
    <row r="577" spans="5:5" s="2" customFormat="1">
      <c r="E577" s="42"/>
    </row>
    <row r="578" spans="5:5" s="2" customFormat="1">
      <c r="E578" s="42"/>
    </row>
    <row r="579" spans="5:5" s="2" customFormat="1">
      <c r="E579" s="42"/>
    </row>
    <row r="580" spans="5:5" s="2" customFormat="1">
      <c r="E580" s="42"/>
    </row>
    <row r="581" spans="5:5" s="2" customFormat="1">
      <c r="E581" s="42"/>
    </row>
    <row r="582" spans="5:5" s="2" customFormat="1">
      <c r="E582" s="42"/>
    </row>
    <row r="583" spans="5:5" s="2" customFormat="1">
      <c r="E583" s="42"/>
    </row>
    <row r="584" spans="5:5" s="2" customFormat="1">
      <c r="E584" s="42"/>
    </row>
    <row r="585" spans="5:5" s="2" customFormat="1">
      <c r="E585" s="42"/>
    </row>
    <row r="586" spans="5:5" s="2" customFormat="1">
      <c r="E586" s="42"/>
    </row>
    <row r="587" spans="5:5" s="2" customFormat="1">
      <c r="E587" s="42"/>
    </row>
    <row r="588" spans="5:5" s="2" customFormat="1">
      <c r="E588" s="42"/>
    </row>
    <row r="589" spans="5:5" s="2" customFormat="1">
      <c r="E589" s="42"/>
    </row>
    <row r="590" spans="5:5" s="2" customFormat="1">
      <c r="E590" s="42"/>
    </row>
    <row r="591" spans="5:5" s="2" customFormat="1">
      <c r="E591" s="42"/>
    </row>
    <row r="592" spans="5:5" s="2" customFormat="1">
      <c r="E592" s="42"/>
    </row>
    <row r="593" spans="5:5" s="2" customFormat="1">
      <c r="E593" s="42"/>
    </row>
    <row r="594" spans="5:5" s="2" customFormat="1">
      <c r="E594" s="42"/>
    </row>
    <row r="595" spans="5:5" s="2" customFormat="1">
      <c r="E595" s="42"/>
    </row>
    <row r="596" spans="5:5" s="2" customFormat="1">
      <c r="E596" s="42"/>
    </row>
    <row r="597" spans="5:5" s="2" customFormat="1">
      <c r="E597" s="42"/>
    </row>
    <row r="598" spans="5:5" s="2" customFormat="1">
      <c r="E598" s="42"/>
    </row>
    <row r="599" spans="5:5" s="2" customFormat="1">
      <c r="E599" s="42"/>
    </row>
    <row r="600" spans="5:5" s="2" customFormat="1">
      <c r="E600" s="42"/>
    </row>
    <row r="601" spans="5:5" s="2" customFormat="1">
      <c r="E601" s="42"/>
    </row>
    <row r="602" spans="5:5" s="2" customFormat="1">
      <c r="E602" s="42"/>
    </row>
    <row r="603" spans="5:5" s="2" customFormat="1">
      <c r="E603" s="42"/>
    </row>
    <row r="604" spans="5:5" s="2" customFormat="1">
      <c r="E604" s="42"/>
    </row>
    <row r="605" spans="5:5" s="2" customFormat="1">
      <c r="E605" s="42"/>
    </row>
    <row r="606" spans="5:5" s="2" customFormat="1">
      <c r="E606" s="42"/>
    </row>
    <row r="607" spans="5:5" s="2" customFormat="1">
      <c r="E607" s="42"/>
    </row>
    <row r="608" spans="5:5" s="2" customFormat="1">
      <c r="E608" s="42"/>
    </row>
    <row r="609" spans="5:5" s="2" customFormat="1">
      <c r="E609" s="42"/>
    </row>
    <row r="610" spans="5:5" s="2" customFormat="1">
      <c r="E610" s="42"/>
    </row>
    <row r="611" spans="5:5" s="2" customFormat="1">
      <c r="E611" s="42"/>
    </row>
    <row r="612" spans="5:5" s="2" customFormat="1">
      <c r="E612" s="42"/>
    </row>
    <row r="613" spans="5:5" s="2" customFormat="1">
      <c r="E613" s="42"/>
    </row>
    <row r="614" spans="5:5" s="2" customFormat="1">
      <c r="E614" s="42"/>
    </row>
    <row r="615" spans="5:5" s="2" customFormat="1">
      <c r="E615" s="42"/>
    </row>
    <row r="616" spans="5:5" s="2" customFormat="1">
      <c r="E616" s="42"/>
    </row>
    <row r="617" spans="5:5" s="2" customFormat="1">
      <c r="E617" s="42"/>
    </row>
    <row r="618" spans="5:5" s="2" customFormat="1">
      <c r="E618" s="42"/>
    </row>
    <row r="619" spans="5:5" s="2" customFormat="1">
      <c r="E619" s="42"/>
    </row>
    <row r="620" spans="5:5" s="2" customFormat="1">
      <c r="E620" s="42"/>
    </row>
    <row r="621" spans="5:5" s="2" customFormat="1">
      <c r="E621" s="42"/>
    </row>
    <row r="622" spans="5:5" s="2" customFormat="1">
      <c r="E622" s="42"/>
    </row>
    <row r="623" spans="5:5" s="2" customFormat="1">
      <c r="E623" s="42"/>
    </row>
    <row r="624" spans="5:5" s="2" customFormat="1">
      <c r="E624" s="42"/>
    </row>
    <row r="625" spans="5:5" s="2" customFormat="1">
      <c r="E625" s="42"/>
    </row>
    <row r="626" spans="5:5" s="2" customFormat="1">
      <c r="E626" s="42"/>
    </row>
    <row r="627" spans="5:5" s="2" customFormat="1">
      <c r="E627" s="42"/>
    </row>
    <row r="628" spans="5:5" s="2" customFormat="1">
      <c r="E628" s="42"/>
    </row>
    <row r="629" spans="5:5" s="2" customFormat="1">
      <c r="E629" s="42"/>
    </row>
    <row r="630" spans="5:5" s="2" customFormat="1">
      <c r="E630" s="42"/>
    </row>
    <row r="631" spans="5:5" s="2" customFormat="1">
      <c r="E631" s="42"/>
    </row>
    <row r="632" spans="5:5" s="2" customFormat="1">
      <c r="E632" s="42"/>
    </row>
    <row r="633" spans="5:5" s="2" customFormat="1">
      <c r="E633" s="42"/>
    </row>
    <row r="634" spans="5:5" s="2" customFormat="1">
      <c r="E634" s="42"/>
    </row>
    <row r="635" spans="5:5" s="2" customFormat="1">
      <c r="E635" s="42"/>
    </row>
    <row r="636" spans="5:5" s="2" customFormat="1">
      <c r="E636" s="42"/>
    </row>
    <row r="637" spans="5:5" s="2" customFormat="1">
      <c r="E637" s="42"/>
    </row>
    <row r="638" spans="5:5" s="2" customFormat="1">
      <c r="E638" s="42"/>
    </row>
    <row r="639" spans="5:5" s="2" customFormat="1">
      <c r="E639" s="42"/>
    </row>
    <row r="640" spans="5:5" s="2" customFormat="1">
      <c r="E640" s="42"/>
    </row>
    <row r="641" spans="5:5" s="2" customFormat="1">
      <c r="E641" s="42"/>
    </row>
    <row r="642" spans="5:5" s="2" customFormat="1">
      <c r="E642" s="42"/>
    </row>
    <row r="643" spans="5:5" s="2" customFormat="1">
      <c r="E643" s="42"/>
    </row>
    <row r="644" spans="5:5" s="2" customFormat="1">
      <c r="E644" s="42"/>
    </row>
    <row r="645" spans="5:5" s="2" customFormat="1">
      <c r="E645" s="42"/>
    </row>
    <row r="646" spans="5:5" s="2" customFormat="1">
      <c r="E646" s="42"/>
    </row>
    <row r="647" spans="5:5" s="2" customFormat="1">
      <c r="E647" s="42"/>
    </row>
    <row r="648" spans="5:5" s="2" customFormat="1">
      <c r="E648" s="42"/>
    </row>
    <row r="649" spans="5:5" s="2" customFormat="1">
      <c r="E649" s="42"/>
    </row>
    <row r="650" spans="5:5" s="2" customFormat="1">
      <c r="E650" s="42"/>
    </row>
    <row r="651" spans="5:5" s="2" customFormat="1">
      <c r="E651" s="42"/>
    </row>
    <row r="652" spans="5:5" s="2" customFormat="1">
      <c r="E652" s="42"/>
    </row>
    <row r="653" spans="5:5" s="2" customFormat="1">
      <c r="E653" s="42"/>
    </row>
    <row r="654" spans="5:5" s="2" customFormat="1">
      <c r="E654" s="42"/>
    </row>
    <row r="655" spans="5:5" s="2" customFormat="1">
      <c r="E655" s="42"/>
    </row>
    <row r="656" spans="5:5" s="2" customFormat="1">
      <c r="E656" s="42"/>
    </row>
    <row r="657" spans="5:5" s="2" customFormat="1">
      <c r="E657" s="42"/>
    </row>
    <row r="658" spans="5:5" s="2" customFormat="1">
      <c r="E658" s="42"/>
    </row>
    <row r="659" spans="5:5" s="2" customFormat="1">
      <c r="E659" s="42"/>
    </row>
    <row r="660" spans="5:5" s="2" customFormat="1">
      <c r="E660" s="42"/>
    </row>
    <row r="661" spans="5:5" s="2" customFormat="1">
      <c r="E661" s="42"/>
    </row>
    <row r="662" spans="5:5" s="2" customFormat="1">
      <c r="E662" s="42"/>
    </row>
    <row r="663" spans="5:5" s="2" customFormat="1">
      <c r="E663" s="42"/>
    </row>
    <row r="664" spans="5:5" s="2" customFormat="1">
      <c r="E664" s="42"/>
    </row>
    <row r="665" spans="5:5" s="2" customFormat="1">
      <c r="E665" s="42"/>
    </row>
    <row r="666" spans="5:5" s="2" customFormat="1">
      <c r="E666" s="42"/>
    </row>
    <row r="667" spans="5:5" s="2" customFormat="1">
      <c r="E667" s="42"/>
    </row>
    <row r="668" spans="5:5" s="2" customFormat="1">
      <c r="E668" s="42"/>
    </row>
    <row r="669" spans="5:5" s="2" customFormat="1">
      <c r="E669" s="42"/>
    </row>
    <row r="670" spans="5:5" s="2" customFormat="1">
      <c r="E670" s="42"/>
    </row>
    <row r="671" spans="5:5" s="2" customFormat="1">
      <c r="E671" s="42"/>
    </row>
    <row r="672" spans="5:5" s="2" customFormat="1">
      <c r="E672" s="42"/>
    </row>
    <row r="673" spans="5:5" s="2" customFormat="1">
      <c r="E673" s="42"/>
    </row>
    <row r="674" spans="5:5" s="2" customFormat="1">
      <c r="E674" s="42"/>
    </row>
    <row r="675" spans="5:5" s="2" customFormat="1">
      <c r="E675" s="42"/>
    </row>
    <row r="676" spans="5:5" s="2" customFormat="1">
      <c r="E676" s="42"/>
    </row>
    <row r="677" spans="5:5" s="2" customFormat="1">
      <c r="E677" s="42"/>
    </row>
    <row r="678" spans="5:5" s="2" customFormat="1">
      <c r="E678" s="42"/>
    </row>
    <row r="679" spans="5:5" s="2" customFormat="1">
      <c r="E679" s="42"/>
    </row>
    <row r="680" spans="5:5" s="2" customFormat="1">
      <c r="E680" s="42"/>
    </row>
    <row r="681" spans="5:5" s="2" customFormat="1">
      <c r="E681" s="42"/>
    </row>
    <row r="682" spans="5:5" s="2" customFormat="1">
      <c r="E682" s="42"/>
    </row>
    <row r="683" spans="5:5" s="2" customFormat="1">
      <c r="E683" s="42"/>
    </row>
    <row r="684" spans="5:5" s="2" customFormat="1">
      <c r="E684" s="42"/>
    </row>
    <row r="685" spans="5:5" s="2" customFormat="1">
      <c r="E685" s="42"/>
    </row>
    <row r="686" spans="5:5" s="2" customFormat="1">
      <c r="E686" s="42"/>
    </row>
    <row r="687" spans="5:5" s="2" customFormat="1">
      <c r="E687" s="42"/>
    </row>
    <row r="688" spans="5:5" s="2" customFormat="1">
      <c r="E688" s="42"/>
    </row>
    <row r="689" spans="5:5" s="2" customFormat="1">
      <c r="E689" s="42"/>
    </row>
    <row r="690" spans="5:5" s="2" customFormat="1">
      <c r="E690" s="42"/>
    </row>
    <row r="691" spans="5:5" s="2" customFormat="1">
      <c r="E691" s="42"/>
    </row>
    <row r="692" spans="5:5" s="2" customFormat="1">
      <c r="E692" s="42"/>
    </row>
    <row r="693" spans="5:5" s="2" customFormat="1">
      <c r="E693" s="42"/>
    </row>
    <row r="694" spans="5:5" s="2" customFormat="1">
      <c r="E694" s="42"/>
    </row>
    <row r="695" spans="5:5" s="2" customFormat="1">
      <c r="E695" s="42"/>
    </row>
    <row r="696" spans="5:5" s="2" customFormat="1">
      <c r="E696" s="42"/>
    </row>
    <row r="697" spans="5:5" s="2" customFormat="1">
      <c r="E697" s="42"/>
    </row>
    <row r="698" spans="5:5" s="2" customFormat="1">
      <c r="E698" s="42"/>
    </row>
    <row r="699" spans="5:5" s="2" customFormat="1">
      <c r="E699" s="42"/>
    </row>
    <row r="700" spans="5:5" s="2" customFormat="1">
      <c r="E700" s="42"/>
    </row>
    <row r="701" spans="5:5" s="2" customFormat="1">
      <c r="E701" s="42"/>
    </row>
    <row r="702" spans="5:5" s="2" customFormat="1">
      <c r="E702" s="42"/>
    </row>
    <row r="703" spans="5:5" s="2" customFormat="1">
      <c r="E703" s="42"/>
    </row>
    <row r="704" spans="5:5" s="2" customFormat="1">
      <c r="E704" s="42"/>
    </row>
    <row r="705" spans="5:5" s="2" customFormat="1">
      <c r="E705" s="42"/>
    </row>
    <row r="706" spans="5:5" s="2" customFormat="1">
      <c r="E706" s="42"/>
    </row>
    <row r="707" spans="5:5" s="2" customFormat="1">
      <c r="E707" s="42"/>
    </row>
    <row r="708" spans="5:5" s="2" customFormat="1">
      <c r="E708" s="42"/>
    </row>
    <row r="709" spans="5:5" s="2" customFormat="1">
      <c r="E709" s="42"/>
    </row>
    <row r="710" spans="5:5" s="2" customFormat="1">
      <c r="E710" s="42"/>
    </row>
    <row r="711" spans="5:5" s="2" customFormat="1">
      <c r="E711" s="42"/>
    </row>
    <row r="712" spans="5:5" s="2" customFormat="1">
      <c r="E712" s="42"/>
    </row>
    <row r="713" spans="5:5" s="2" customFormat="1">
      <c r="E713" s="42"/>
    </row>
    <row r="714" spans="5:5" s="2" customFormat="1">
      <c r="E714" s="42"/>
    </row>
    <row r="715" spans="5:5" s="2" customFormat="1">
      <c r="E715" s="42"/>
    </row>
    <row r="716" spans="5:5" s="2" customFormat="1">
      <c r="E716" s="42"/>
    </row>
    <row r="717" spans="5:5" s="2" customFormat="1">
      <c r="E717" s="42"/>
    </row>
    <row r="718" spans="5:5" s="2" customFormat="1">
      <c r="E718" s="42"/>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B2:S43"/>
  <sheetViews>
    <sheetView zoomScale="70" zoomScaleNormal="70" workbookViewId="0">
      <selection activeCell="R15" sqref="R15"/>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06"/>
      <c r="C3" s="107"/>
      <c r="D3" s="107"/>
      <c r="E3" s="107"/>
      <c r="F3" s="107"/>
      <c r="G3" s="107"/>
      <c r="H3" s="107"/>
      <c r="I3" s="108"/>
    </row>
    <row r="4" spans="2:19">
      <c r="B4" s="542" t="s">
        <v>397</v>
      </c>
      <c r="C4" s="543"/>
      <c r="D4" s="543"/>
      <c r="E4" s="544" t="s">
        <v>398</v>
      </c>
      <c r="F4" s="544"/>
      <c r="G4" s="544"/>
      <c r="H4" s="544"/>
      <c r="I4" s="545"/>
      <c r="Q4" s="546" t="s">
        <v>399</v>
      </c>
      <c r="R4" s="546"/>
    </row>
    <row r="5" spans="2:19">
      <c r="B5" s="542"/>
      <c r="C5" s="543"/>
      <c r="D5" s="543"/>
      <c r="E5" s="544"/>
      <c r="F5" s="544"/>
      <c r="G5" s="544"/>
      <c r="H5" s="544"/>
      <c r="I5" s="545"/>
      <c r="Q5" s="546"/>
      <c r="R5" s="546"/>
    </row>
    <row r="6" spans="2:19">
      <c r="B6" s="542"/>
      <c r="C6" s="543"/>
      <c r="D6" s="543"/>
      <c r="E6" s="544"/>
      <c r="F6" s="544"/>
      <c r="G6" s="544"/>
      <c r="H6" s="544"/>
      <c r="I6" s="545"/>
      <c r="Q6" s="546"/>
      <c r="R6" s="546"/>
    </row>
    <row r="7" spans="2:19" ht="15.75" thickBot="1">
      <c r="B7" s="109"/>
      <c r="I7" s="110"/>
    </row>
    <row r="8" spans="2:19" ht="62.25" customHeight="1" thickBot="1">
      <c r="B8" s="547" t="s">
        <v>342</v>
      </c>
      <c r="C8" s="548"/>
      <c r="D8" s="50" t="s">
        <v>400</v>
      </c>
      <c r="E8" s="51">
        <v>5</v>
      </c>
      <c r="F8" s="51">
        <v>10</v>
      </c>
      <c r="G8" s="51">
        <v>15</v>
      </c>
      <c r="H8" s="51">
        <v>20</v>
      </c>
      <c r="I8" s="111">
        <v>25</v>
      </c>
      <c r="K8" s="549" t="s">
        <v>401</v>
      </c>
      <c r="L8" s="550"/>
      <c r="M8" s="550"/>
      <c r="N8" s="550"/>
      <c r="O8" s="550"/>
      <c r="P8" s="551"/>
      <c r="Q8" s="552" t="s">
        <v>402</v>
      </c>
      <c r="R8" s="552"/>
      <c r="S8" s="17" t="s">
        <v>339</v>
      </c>
    </row>
    <row r="9" spans="2:19" ht="62.25" customHeight="1" thickBot="1">
      <c r="B9" s="547"/>
      <c r="C9" s="548"/>
      <c r="D9" s="50" t="s">
        <v>403</v>
      </c>
      <c r="E9" s="52">
        <v>4</v>
      </c>
      <c r="F9" s="52">
        <v>8</v>
      </c>
      <c r="G9" s="51">
        <v>12</v>
      </c>
      <c r="H9" s="51">
        <v>16</v>
      </c>
      <c r="I9" s="111">
        <v>20</v>
      </c>
      <c r="K9" s="553" t="s">
        <v>404</v>
      </c>
      <c r="L9" s="554"/>
      <c r="M9" s="554"/>
      <c r="N9" s="554"/>
      <c r="O9" s="554"/>
      <c r="P9" s="554"/>
      <c r="Q9" s="555" t="s">
        <v>405</v>
      </c>
      <c r="R9" s="556"/>
      <c r="S9" s="17" t="s">
        <v>406</v>
      </c>
    </row>
    <row r="10" spans="2:19" ht="62.25" customHeight="1" thickBot="1">
      <c r="B10" s="547"/>
      <c r="C10" s="548"/>
      <c r="D10" s="50" t="s">
        <v>407</v>
      </c>
      <c r="E10" s="52">
        <v>3</v>
      </c>
      <c r="F10" s="52">
        <v>6</v>
      </c>
      <c r="G10" s="52">
        <v>9</v>
      </c>
      <c r="H10" s="51">
        <v>12</v>
      </c>
      <c r="I10" s="111">
        <v>15</v>
      </c>
      <c r="K10" s="557" t="s">
        <v>366</v>
      </c>
      <c r="L10" s="558"/>
      <c r="M10" s="558"/>
      <c r="N10" s="558"/>
      <c r="O10" s="558"/>
      <c r="P10" s="558"/>
      <c r="Q10" s="552" t="s">
        <v>408</v>
      </c>
      <c r="R10" s="552"/>
      <c r="S10" s="17" t="s">
        <v>409</v>
      </c>
    </row>
    <row r="11" spans="2:19" ht="62.25" customHeight="1">
      <c r="B11" s="547"/>
      <c r="C11" s="548"/>
      <c r="D11" s="50" t="s">
        <v>410</v>
      </c>
      <c r="E11" s="53">
        <v>2</v>
      </c>
      <c r="F11" s="52">
        <v>4</v>
      </c>
      <c r="G11" s="52">
        <v>6</v>
      </c>
      <c r="H11" s="51">
        <v>8</v>
      </c>
      <c r="I11" s="111">
        <v>10</v>
      </c>
      <c r="K11" s="559" t="s">
        <v>411</v>
      </c>
      <c r="L11" s="560"/>
      <c r="M11" s="560"/>
      <c r="N11" s="560"/>
      <c r="O11" s="560"/>
      <c r="P11" s="560"/>
      <c r="Q11" s="552" t="s">
        <v>338</v>
      </c>
      <c r="R11" s="561"/>
      <c r="S11" s="17" t="s">
        <v>338</v>
      </c>
    </row>
    <row r="12" spans="2:19" ht="62.25" customHeight="1">
      <c r="B12" s="547"/>
      <c r="C12" s="548"/>
      <c r="D12" s="50" t="s">
        <v>412</v>
      </c>
      <c r="E12" s="53">
        <v>1</v>
      </c>
      <c r="F12" s="53">
        <v>2</v>
      </c>
      <c r="G12" s="52">
        <v>3</v>
      </c>
      <c r="H12" s="51">
        <v>4</v>
      </c>
      <c r="I12" s="111">
        <v>5</v>
      </c>
    </row>
    <row r="13" spans="2:19" ht="62.25" customHeight="1" thickBot="1">
      <c r="B13" s="112"/>
      <c r="C13" s="540" t="s">
        <v>413</v>
      </c>
      <c r="D13" s="541"/>
      <c r="E13" s="113" t="s">
        <v>414</v>
      </c>
      <c r="F13" s="113" t="s">
        <v>415</v>
      </c>
      <c r="G13" s="113" t="s">
        <v>416</v>
      </c>
      <c r="H13" s="113" t="s">
        <v>417</v>
      </c>
      <c r="I13" s="114" t="s">
        <v>418</v>
      </c>
    </row>
    <row r="17" spans="4:6">
      <c r="D17" s="17"/>
      <c r="E17" s="17"/>
      <c r="F17" s="17"/>
    </row>
    <row r="18" spans="4:6" ht="15.75">
      <c r="D18" s="22" t="s">
        <v>419</v>
      </c>
      <c r="E18" s="115" t="s">
        <v>411</v>
      </c>
      <c r="F18" s="115">
        <v>1</v>
      </c>
    </row>
    <row r="19" spans="4:6">
      <c r="D19" s="22" t="s">
        <v>420</v>
      </c>
      <c r="E19" s="22" t="s">
        <v>411</v>
      </c>
      <c r="F19" s="22">
        <v>2</v>
      </c>
    </row>
    <row r="20" spans="4:6">
      <c r="D20" s="22" t="s">
        <v>421</v>
      </c>
      <c r="E20" s="22" t="s">
        <v>366</v>
      </c>
      <c r="F20" s="22">
        <v>2</v>
      </c>
    </row>
    <row r="21" spans="4:6">
      <c r="D21" s="22" t="s">
        <v>422</v>
      </c>
      <c r="E21" s="22" t="s">
        <v>423</v>
      </c>
      <c r="F21" s="22">
        <v>3</v>
      </c>
    </row>
    <row r="22" spans="4:6">
      <c r="D22" s="22" t="s">
        <v>424</v>
      </c>
      <c r="E22" s="22" t="s">
        <v>401</v>
      </c>
      <c r="F22" s="22">
        <v>4</v>
      </c>
    </row>
    <row r="23" spans="4:6">
      <c r="D23" s="22" t="s">
        <v>425</v>
      </c>
      <c r="E23" s="22" t="s">
        <v>411</v>
      </c>
      <c r="F23" s="22">
        <v>1</v>
      </c>
    </row>
    <row r="24" spans="4:6">
      <c r="D24" s="22" t="s">
        <v>426</v>
      </c>
      <c r="E24" s="22" t="s">
        <v>366</v>
      </c>
      <c r="F24" s="22">
        <v>2</v>
      </c>
    </row>
    <row r="25" spans="4:6">
      <c r="D25" s="22" t="s">
        <v>427</v>
      </c>
      <c r="E25" s="22" t="s">
        <v>366</v>
      </c>
      <c r="F25" s="22">
        <v>2</v>
      </c>
    </row>
    <row r="26" spans="4:6">
      <c r="D26" s="22" t="s">
        <v>428</v>
      </c>
      <c r="E26" s="22" t="s">
        <v>404</v>
      </c>
      <c r="F26" s="22">
        <v>3</v>
      </c>
    </row>
    <row r="27" spans="4:6">
      <c r="D27" s="22" t="s">
        <v>429</v>
      </c>
      <c r="E27" s="22" t="s">
        <v>401</v>
      </c>
      <c r="F27" s="22">
        <v>4</v>
      </c>
    </row>
    <row r="28" spans="4:6">
      <c r="D28" s="22" t="s">
        <v>430</v>
      </c>
      <c r="E28" s="22" t="s">
        <v>366</v>
      </c>
      <c r="F28" s="22">
        <v>2</v>
      </c>
    </row>
    <row r="29" spans="4:6">
      <c r="D29" s="22" t="s">
        <v>431</v>
      </c>
      <c r="E29" s="22" t="s">
        <v>366</v>
      </c>
      <c r="F29" s="22">
        <v>2</v>
      </c>
    </row>
    <row r="30" spans="4:6">
      <c r="D30" s="22" t="s">
        <v>432</v>
      </c>
      <c r="E30" s="22" t="s">
        <v>366</v>
      </c>
      <c r="F30" s="22">
        <v>2</v>
      </c>
    </row>
    <row r="31" spans="4:6">
      <c r="D31" s="22" t="s">
        <v>433</v>
      </c>
      <c r="E31" s="22" t="s">
        <v>404</v>
      </c>
      <c r="F31" s="22">
        <v>3</v>
      </c>
    </row>
    <row r="32" spans="4:6">
      <c r="D32" s="22" t="s">
        <v>434</v>
      </c>
      <c r="E32" s="22" t="s">
        <v>401</v>
      </c>
      <c r="F32" s="22">
        <v>4</v>
      </c>
    </row>
    <row r="33" spans="4:6">
      <c r="D33" s="22" t="s">
        <v>435</v>
      </c>
      <c r="E33" s="22" t="s">
        <v>366</v>
      </c>
      <c r="F33" s="22">
        <v>2</v>
      </c>
    </row>
    <row r="34" spans="4:6">
      <c r="D34" s="22" t="s">
        <v>436</v>
      </c>
      <c r="E34" s="22" t="s">
        <v>366</v>
      </c>
      <c r="F34" s="22">
        <v>2</v>
      </c>
    </row>
    <row r="35" spans="4:6">
      <c r="D35" s="22" t="s">
        <v>437</v>
      </c>
      <c r="E35" s="22" t="s">
        <v>404</v>
      </c>
      <c r="F35" s="22">
        <v>3</v>
      </c>
    </row>
    <row r="36" spans="4:6">
      <c r="D36" s="22" t="s">
        <v>438</v>
      </c>
      <c r="E36" s="22" t="s">
        <v>404</v>
      </c>
      <c r="F36" s="22">
        <v>3</v>
      </c>
    </row>
    <row r="37" spans="4:6">
      <c r="D37" s="22" t="s">
        <v>439</v>
      </c>
      <c r="E37" s="22" t="s">
        <v>401</v>
      </c>
      <c r="F37" s="22">
        <v>4</v>
      </c>
    </row>
    <row r="38" spans="4:6">
      <c r="D38" s="22" t="s">
        <v>440</v>
      </c>
      <c r="E38" s="22" t="s">
        <v>404</v>
      </c>
      <c r="F38" s="22">
        <v>3</v>
      </c>
    </row>
    <row r="39" spans="4:6">
      <c r="D39" s="22" t="s">
        <v>441</v>
      </c>
      <c r="E39" s="22" t="s">
        <v>404</v>
      </c>
      <c r="F39" s="22">
        <v>3</v>
      </c>
    </row>
    <row r="40" spans="4:6">
      <c r="D40" s="22" t="s">
        <v>442</v>
      </c>
      <c r="E40" s="22" t="s">
        <v>404</v>
      </c>
      <c r="F40" s="22">
        <v>3</v>
      </c>
    </row>
    <row r="41" spans="4:6">
      <c r="D41" s="22" t="s">
        <v>443</v>
      </c>
      <c r="E41" s="22" t="s">
        <v>404</v>
      </c>
      <c r="F41" s="22">
        <v>3</v>
      </c>
    </row>
    <row r="42" spans="4:6">
      <c r="D42" s="22" t="s">
        <v>444</v>
      </c>
      <c r="E42" s="22" t="s">
        <v>401</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sheetPr>
  <dimension ref="A1:JK59"/>
  <sheetViews>
    <sheetView topLeftCell="A20" zoomScale="80" zoomScaleNormal="80" workbookViewId="0">
      <selection activeCell="H10" sqref="H10:H5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1"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8.85546875" customWidth="1"/>
    <col min="13" max="13" width="48.28515625" customWidth="1"/>
    <col min="14" max="169" width="11.42578125" style="2"/>
  </cols>
  <sheetData>
    <row r="1" spans="1:271" s="19" customFormat="1" ht="16.5" customHeight="1">
      <c r="A1" s="592"/>
      <c r="B1" s="593"/>
      <c r="C1" s="596"/>
      <c r="D1" s="596"/>
      <c r="E1" s="596"/>
      <c r="F1" s="596"/>
      <c r="G1" s="596"/>
      <c r="H1" s="596"/>
      <c r="I1" s="596"/>
      <c r="J1" s="597"/>
      <c r="K1" s="581"/>
      <c r="L1" s="582"/>
      <c r="M1" s="583"/>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94"/>
      <c r="B2" s="595"/>
      <c r="C2" s="598"/>
      <c r="D2" s="598"/>
      <c r="E2" s="598"/>
      <c r="F2" s="598"/>
      <c r="G2" s="598"/>
      <c r="H2" s="598"/>
      <c r="I2" s="598"/>
      <c r="J2" s="599"/>
      <c r="K2" s="584"/>
      <c r="L2" s="585"/>
      <c r="M2" s="586"/>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00"/>
      <c r="D3" s="600"/>
      <c r="E3" s="600"/>
      <c r="F3" s="600"/>
      <c r="G3" s="600"/>
      <c r="H3" s="600"/>
      <c r="I3" s="600"/>
      <c r="J3" s="601"/>
      <c r="K3" s="587"/>
      <c r="L3" s="588"/>
      <c r="M3" s="589"/>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590" t="s">
        <v>264</v>
      </c>
      <c r="B4" s="591"/>
      <c r="C4" s="602" t="s">
        <v>4</v>
      </c>
      <c r="D4" s="603"/>
      <c r="E4" s="603"/>
      <c r="F4" s="603"/>
      <c r="G4" s="603"/>
      <c r="H4" s="603"/>
      <c r="I4" s="603"/>
      <c r="J4" s="603"/>
      <c r="K4" s="603"/>
      <c r="L4" s="603"/>
      <c r="M4" s="604"/>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590" t="s">
        <v>266</v>
      </c>
      <c r="B5" s="591"/>
      <c r="C5" s="605" t="s">
        <v>267</v>
      </c>
      <c r="D5" s="606"/>
      <c r="E5" s="606"/>
      <c r="F5" s="606"/>
      <c r="G5" s="606"/>
      <c r="H5" s="606"/>
      <c r="I5" s="606"/>
      <c r="J5" s="606"/>
      <c r="K5" s="606"/>
      <c r="L5" s="606"/>
      <c r="M5" s="607"/>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c r="A6" s="568" t="s">
        <v>268</v>
      </c>
      <c r="B6" s="569"/>
      <c r="C6" s="578" t="s">
        <v>445</v>
      </c>
      <c r="D6" s="579"/>
      <c r="E6" s="579"/>
      <c r="F6" s="579"/>
      <c r="G6" s="579"/>
      <c r="H6" s="579"/>
      <c r="I6" s="579"/>
      <c r="J6" s="579"/>
      <c r="K6" s="579"/>
      <c r="L6" s="579"/>
      <c r="M6" s="580"/>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c r="A7" s="570" t="s">
        <v>446</v>
      </c>
      <c r="B7" s="571"/>
      <c r="C7" s="572"/>
      <c r="D7" s="573" t="s">
        <v>447</v>
      </c>
      <c r="E7" s="574"/>
      <c r="F7" s="575"/>
      <c r="G7" s="576" t="s">
        <v>448</v>
      </c>
      <c r="H7" s="562" t="s">
        <v>449</v>
      </c>
      <c r="I7" s="564" t="s">
        <v>450</v>
      </c>
      <c r="J7" s="565"/>
      <c r="K7" s="564" t="s">
        <v>451</v>
      </c>
      <c r="L7" s="565"/>
      <c r="M7" s="566" t="s">
        <v>452</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c r="A8" s="35" t="s">
        <v>37</v>
      </c>
      <c r="B8" s="35" t="s">
        <v>206</v>
      </c>
      <c r="C8" s="36" t="s">
        <v>208</v>
      </c>
      <c r="D8" s="28" t="s">
        <v>218</v>
      </c>
      <c r="E8" s="28" t="s">
        <v>453</v>
      </c>
      <c r="F8" s="28" t="s">
        <v>454</v>
      </c>
      <c r="G8" s="577"/>
      <c r="H8" s="563"/>
      <c r="I8" s="29" t="s">
        <v>455</v>
      </c>
      <c r="J8" s="29" t="s">
        <v>456</v>
      </c>
      <c r="K8" s="29" t="s">
        <v>457</v>
      </c>
      <c r="L8" s="29" t="s">
        <v>458</v>
      </c>
      <c r="M8" s="56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17"/>
      <c r="B9" s="618"/>
      <c r="C9" s="618"/>
      <c r="D9" s="618"/>
      <c r="E9" s="618"/>
      <c r="F9" s="618"/>
      <c r="G9" s="618"/>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19">
        <f>'7. Mapa Final'!A10</f>
        <v>1</v>
      </c>
      <c r="B10" s="619" t="str">
        <f>'7. Mapa Final'!B10</f>
        <v>Inexactitud en las propuestas e informe de Reordenamiento</v>
      </c>
      <c r="C10" s="622" t="str">
        <f>'7. Mapa Final'!C10</f>
        <v xml:space="preserve"> Presentar datos o estimaciones en un estudio, equivocadas o incompletas</v>
      </c>
      <c r="D10" s="632" t="str">
        <f>'7. Mapa Final'!J10</f>
        <v>Muy Baja - 1</v>
      </c>
      <c r="E10" s="635" t="str">
        <f>'7. Mapa Final'!K10</f>
        <v>Menor - 2</v>
      </c>
      <c r="F10" s="625" t="str">
        <f>'7. Mapa Final'!M10</f>
        <v>Bajo - 2</v>
      </c>
      <c r="G10" s="628" t="s">
        <v>406</v>
      </c>
      <c r="H10" s="614" t="s">
        <v>513</v>
      </c>
      <c r="I10" s="629"/>
      <c r="J10" s="608" t="s">
        <v>512</v>
      </c>
      <c r="K10" s="611">
        <v>45658</v>
      </c>
      <c r="L10" s="611">
        <v>45747</v>
      </c>
      <c r="M10" s="614" t="s">
        <v>488</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20"/>
      <c r="B11" s="620"/>
      <c r="C11" s="623"/>
      <c r="D11" s="633"/>
      <c r="E11" s="636"/>
      <c r="F11" s="626"/>
      <c r="G11" s="499"/>
      <c r="H11" s="615"/>
      <c r="I11" s="630"/>
      <c r="J11" s="609"/>
      <c r="K11" s="612"/>
      <c r="L11" s="612"/>
      <c r="M11" s="615"/>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20"/>
      <c r="B12" s="620"/>
      <c r="C12" s="623"/>
      <c r="D12" s="633"/>
      <c r="E12" s="636"/>
      <c r="F12" s="626"/>
      <c r="G12" s="499"/>
      <c r="H12" s="615"/>
      <c r="I12" s="630"/>
      <c r="J12" s="609"/>
      <c r="K12" s="612"/>
      <c r="L12" s="612"/>
      <c r="M12" s="615"/>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20"/>
      <c r="B13" s="620"/>
      <c r="C13" s="623"/>
      <c r="D13" s="633"/>
      <c r="E13" s="636"/>
      <c r="F13" s="626"/>
      <c r="G13" s="499"/>
      <c r="H13" s="615"/>
      <c r="I13" s="630"/>
      <c r="J13" s="609"/>
      <c r="K13" s="612"/>
      <c r="L13" s="612"/>
      <c r="M13" s="615"/>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20"/>
      <c r="B14" s="620"/>
      <c r="C14" s="623"/>
      <c r="D14" s="633"/>
      <c r="E14" s="636"/>
      <c r="F14" s="626"/>
      <c r="G14" s="499"/>
      <c r="H14" s="615"/>
      <c r="I14" s="630"/>
      <c r="J14" s="609"/>
      <c r="K14" s="612"/>
      <c r="L14" s="612"/>
      <c r="M14" s="615"/>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20"/>
      <c r="B15" s="620"/>
      <c r="C15" s="623"/>
      <c r="D15" s="633"/>
      <c r="E15" s="636"/>
      <c r="F15" s="626"/>
      <c r="G15" s="499"/>
      <c r="H15" s="615"/>
      <c r="I15" s="630"/>
      <c r="J15" s="609"/>
      <c r="K15" s="612"/>
      <c r="L15" s="612"/>
      <c r="M15" s="615"/>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20"/>
      <c r="B16" s="620"/>
      <c r="C16" s="623"/>
      <c r="D16" s="633"/>
      <c r="E16" s="636"/>
      <c r="F16" s="626"/>
      <c r="G16" s="499"/>
      <c r="H16" s="615"/>
      <c r="I16" s="630"/>
      <c r="J16" s="609"/>
      <c r="K16" s="612"/>
      <c r="L16" s="612"/>
      <c r="M16" s="615"/>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20"/>
      <c r="B17" s="620"/>
      <c r="C17" s="623"/>
      <c r="D17" s="633"/>
      <c r="E17" s="636"/>
      <c r="F17" s="626"/>
      <c r="G17" s="499"/>
      <c r="H17" s="615"/>
      <c r="I17" s="630"/>
      <c r="J17" s="609"/>
      <c r="K17" s="612"/>
      <c r="L17" s="612"/>
      <c r="M17" s="615"/>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20"/>
      <c r="B18" s="620"/>
      <c r="C18" s="623"/>
      <c r="D18" s="633"/>
      <c r="E18" s="636"/>
      <c r="F18" s="626"/>
      <c r="G18" s="499"/>
      <c r="H18" s="615"/>
      <c r="I18" s="630"/>
      <c r="J18" s="609"/>
      <c r="K18" s="612"/>
      <c r="L18" s="612"/>
      <c r="M18" s="615"/>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21"/>
      <c r="B19" s="621"/>
      <c r="C19" s="624"/>
      <c r="D19" s="634"/>
      <c r="E19" s="637"/>
      <c r="F19" s="627"/>
      <c r="G19" s="500"/>
      <c r="H19" s="616"/>
      <c r="I19" s="631"/>
      <c r="J19" s="610"/>
      <c r="K19" s="613"/>
      <c r="L19" s="613"/>
      <c r="M19" s="616"/>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19">
        <f>'7. Mapa Final'!A20</f>
        <v>2</v>
      </c>
      <c r="B20" s="619" t="str">
        <f>'7. Mapa Final'!B20</f>
        <v>Demoras en la presentación de propuestas e informe de reordenamiento</v>
      </c>
      <c r="C20" s="622" t="str">
        <f>'7. Mapa Final'!C20</f>
        <v>Tardanza para presentar propuesta de reordenamiento judicial o descongestión de los despachos judiciales.</v>
      </c>
      <c r="D20" s="632" t="str">
        <f>'7. Mapa Final'!J20</f>
        <v>Muy Baja - 1</v>
      </c>
      <c r="E20" s="635" t="str">
        <f>'7. Mapa Final'!K20</f>
        <v>Moderado - 3</v>
      </c>
      <c r="F20" s="625" t="str">
        <f>'7. Mapa Final'!M20</f>
        <v>Moderado - 3</v>
      </c>
      <c r="G20" s="628" t="s">
        <v>406</v>
      </c>
      <c r="H20" s="614" t="s">
        <v>515</v>
      </c>
      <c r="I20" s="629"/>
      <c r="J20" s="608" t="s">
        <v>512</v>
      </c>
      <c r="K20" s="611">
        <v>45658</v>
      </c>
      <c r="L20" s="611">
        <v>45747</v>
      </c>
      <c r="M20" s="614" t="s">
        <v>516</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20"/>
      <c r="B21" s="620"/>
      <c r="C21" s="623"/>
      <c r="D21" s="633"/>
      <c r="E21" s="636"/>
      <c r="F21" s="626"/>
      <c r="G21" s="499"/>
      <c r="H21" s="615"/>
      <c r="I21" s="630"/>
      <c r="J21" s="609"/>
      <c r="K21" s="612"/>
      <c r="L21" s="612"/>
      <c r="M21" s="615"/>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20"/>
      <c r="B22" s="620"/>
      <c r="C22" s="623"/>
      <c r="D22" s="633"/>
      <c r="E22" s="636"/>
      <c r="F22" s="626"/>
      <c r="G22" s="499"/>
      <c r="H22" s="615"/>
      <c r="I22" s="630"/>
      <c r="J22" s="609"/>
      <c r="K22" s="612"/>
      <c r="L22" s="612"/>
      <c r="M22" s="615"/>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20"/>
      <c r="B23" s="620"/>
      <c r="C23" s="623"/>
      <c r="D23" s="633"/>
      <c r="E23" s="636"/>
      <c r="F23" s="626"/>
      <c r="G23" s="499"/>
      <c r="H23" s="615"/>
      <c r="I23" s="630"/>
      <c r="J23" s="609"/>
      <c r="K23" s="612"/>
      <c r="L23" s="612"/>
      <c r="M23" s="615"/>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20"/>
      <c r="B24" s="620"/>
      <c r="C24" s="623"/>
      <c r="D24" s="633"/>
      <c r="E24" s="636"/>
      <c r="F24" s="626"/>
      <c r="G24" s="499"/>
      <c r="H24" s="615"/>
      <c r="I24" s="630"/>
      <c r="J24" s="609"/>
      <c r="K24" s="612"/>
      <c r="L24" s="612"/>
      <c r="M24" s="615"/>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20"/>
      <c r="B25" s="620"/>
      <c r="C25" s="623"/>
      <c r="D25" s="633"/>
      <c r="E25" s="636"/>
      <c r="F25" s="626"/>
      <c r="G25" s="499"/>
      <c r="H25" s="615"/>
      <c r="I25" s="630"/>
      <c r="J25" s="609"/>
      <c r="K25" s="612"/>
      <c r="L25" s="612"/>
      <c r="M25" s="615"/>
      <c r="N25" s="34"/>
      <c r="O25" s="34"/>
    </row>
    <row r="26" spans="1:169">
      <c r="A26" s="620"/>
      <c r="B26" s="620"/>
      <c r="C26" s="623"/>
      <c r="D26" s="633"/>
      <c r="E26" s="636"/>
      <c r="F26" s="626"/>
      <c r="G26" s="499"/>
      <c r="H26" s="615"/>
      <c r="I26" s="630"/>
      <c r="J26" s="609"/>
      <c r="K26" s="612"/>
      <c r="L26" s="612"/>
      <c r="M26" s="615"/>
      <c r="N26" s="34"/>
      <c r="O26" s="34"/>
    </row>
    <row r="27" spans="1:169">
      <c r="A27" s="620"/>
      <c r="B27" s="620"/>
      <c r="C27" s="623"/>
      <c r="D27" s="633"/>
      <c r="E27" s="636"/>
      <c r="F27" s="626"/>
      <c r="G27" s="499"/>
      <c r="H27" s="615"/>
      <c r="I27" s="630"/>
      <c r="J27" s="609"/>
      <c r="K27" s="612"/>
      <c r="L27" s="612"/>
      <c r="M27" s="615"/>
      <c r="N27" s="34"/>
      <c r="O27" s="34"/>
    </row>
    <row r="28" spans="1:169">
      <c r="A28" s="620"/>
      <c r="B28" s="620"/>
      <c r="C28" s="623"/>
      <c r="D28" s="633"/>
      <c r="E28" s="636"/>
      <c r="F28" s="626"/>
      <c r="G28" s="499"/>
      <c r="H28" s="615"/>
      <c r="I28" s="630"/>
      <c r="J28" s="609"/>
      <c r="K28" s="612"/>
      <c r="L28" s="612"/>
      <c r="M28" s="615"/>
      <c r="N28" s="34"/>
      <c r="O28" s="34"/>
    </row>
    <row r="29" spans="1:169" ht="15.75" customHeight="1" thickBot="1">
      <c r="A29" s="621"/>
      <c r="B29" s="621"/>
      <c r="C29" s="624"/>
      <c r="D29" s="634"/>
      <c r="E29" s="637"/>
      <c r="F29" s="627"/>
      <c r="G29" s="500"/>
      <c r="H29" s="616"/>
      <c r="I29" s="631"/>
      <c r="J29" s="610"/>
      <c r="K29" s="613"/>
      <c r="L29" s="613"/>
      <c r="M29" s="616"/>
      <c r="N29" s="34"/>
      <c r="O29" s="34"/>
    </row>
    <row r="30" spans="1:169" ht="15" customHeight="1">
      <c r="A30" s="619">
        <f>'7. Mapa Final'!A30</f>
        <v>3</v>
      </c>
      <c r="B30" s="619" t="str">
        <f>'7. Mapa Final'!B30</f>
        <v xml:space="preserve">Recibir dádivas o beneficios a nombre propio o de terceros para, no entregar o entregar información privilegiada o confidencial </v>
      </c>
      <c r="C30" s="622" t="str">
        <f>'7. Mapa Final'!C30</f>
        <v xml:space="preserve">Posibilidad de actos indebidos de  los servidores judiciales debido a  la carencia en transparencia, etica y valores </v>
      </c>
      <c r="D30" s="632" t="str">
        <f>'7. Mapa Final'!J30</f>
        <v>Muy Baja - 1</v>
      </c>
      <c r="E30" s="635" t="str">
        <f>'7. Mapa Final'!K30</f>
        <v>Moderado - 3</v>
      </c>
      <c r="F30" s="625" t="str">
        <f>'7. Mapa Final'!M30</f>
        <v>Moderado - 3</v>
      </c>
      <c r="G30" s="628" t="s">
        <v>406</v>
      </c>
      <c r="H30" s="614" t="s">
        <v>514</v>
      </c>
      <c r="I30" s="629"/>
      <c r="J30" s="608" t="s">
        <v>512</v>
      </c>
      <c r="K30" s="611">
        <v>45658</v>
      </c>
      <c r="L30" s="611">
        <v>45747</v>
      </c>
      <c r="M30" s="614" t="s">
        <v>489</v>
      </c>
    </row>
    <row r="31" spans="1:169">
      <c r="A31" s="620"/>
      <c r="B31" s="620"/>
      <c r="C31" s="623"/>
      <c r="D31" s="633"/>
      <c r="E31" s="636"/>
      <c r="F31" s="626"/>
      <c r="G31" s="499"/>
      <c r="H31" s="615"/>
      <c r="I31" s="630"/>
      <c r="J31" s="609"/>
      <c r="K31" s="612"/>
      <c r="L31" s="612"/>
      <c r="M31" s="615"/>
    </row>
    <row r="32" spans="1:169">
      <c r="A32" s="620"/>
      <c r="B32" s="620"/>
      <c r="C32" s="623"/>
      <c r="D32" s="633"/>
      <c r="E32" s="636"/>
      <c r="F32" s="626"/>
      <c r="G32" s="499"/>
      <c r="H32" s="615"/>
      <c r="I32" s="630"/>
      <c r="J32" s="609"/>
      <c r="K32" s="612"/>
      <c r="L32" s="612"/>
      <c r="M32" s="615"/>
    </row>
    <row r="33" spans="1:13">
      <c r="A33" s="620"/>
      <c r="B33" s="620"/>
      <c r="C33" s="623"/>
      <c r="D33" s="633"/>
      <c r="E33" s="636"/>
      <c r="F33" s="626"/>
      <c r="G33" s="499"/>
      <c r="H33" s="615"/>
      <c r="I33" s="630"/>
      <c r="J33" s="609"/>
      <c r="K33" s="612"/>
      <c r="L33" s="612"/>
      <c r="M33" s="615"/>
    </row>
    <row r="34" spans="1:13">
      <c r="A34" s="620"/>
      <c r="B34" s="620"/>
      <c r="C34" s="623"/>
      <c r="D34" s="633"/>
      <c r="E34" s="636"/>
      <c r="F34" s="626"/>
      <c r="G34" s="499"/>
      <c r="H34" s="615"/>
      <c r="I34" s="630"/>
      <c r="J34" s="609"/>
      <c r="K34" s="612"/>
      <c r="L34" s="612"/>
      <c r="M34" s="615"/>
    </row>
    <row r="35" spans="1:13">
      <c r="A35" s="620"/>
      <c r="B35" s="620"/>
      <c r="C35" s="623"/>
      <c r="D35" s="633"/>
      <c r="E35" s="636"/>
      <c r="F35" s="626"/>
      <c r="G35" s="499"/>
      <c r="H35" s="615"/>
      <c r="I35" s="630"/>
      <c r="J35" s="609"/>
      <c r="K35" s="612"/>
      <c r="L35" s="612"/>
      <c r="M35" s="615"/>
    </row>
    <row r="36" spans="1:13">
      <c r="A36" s="620"/>
      <c r="B36" s="620"/>
      <c r="C36" s="623"/>
      <c r="D36" s="633"/>
      <c r="E36" s="636"/>
      <c r="F36" s="626"/>
      <c r="G36" s="499"/>
      <c r="H36" s="615"/>
      <c r="I36" s="630"/>
      <c r="J36" s="609"/>
      <c r="K36" s="612"/>
      <c r="L36" s="612"/>
      <c r="M36" s="615"/>
    </row>
    <row r="37" spans="1:13">
      <c r="A37" s="620"/>
      <c r="B37" s="620"/>
      <c r="C37" s="623"/>
      <c r="D37" s="633"/>
      <c r="E37" s="636"/>
      <c r="F37" s="626"/>
      <c r="G37" s="499"/>
      <c r="H37" s="615"/>
      <c r="I37" s="630"/>
      <c r="J37" s="609"/>
      <c r="K37" s="612"/>
      <c r="L37" s="612"/>
      <c r="M37" s="615"/>
    </row>
    <row r="38" spans="1:13">
      <c r="A38" s="620"/>
      <c r="B38" s="620"/>
      <c r="C38" s="623"/>
      <c r="D38" s="633"/>
      <c r="E38" s="636"/>
      <c r="F38" s="626"/>
      <c r="G38" s="499"/>
      <c r="H38" s="615"/>
      <c r="I38" s="630"/>
      <c r="J38" s="609"/>
      <c r="K38" s="612"/>
      <c r="L38" s="612"/>
      <c r="M38" s="615"/>
    </row>
    <row r="39" spans="1:13" ht="15.75" customHeight="1" thickBot="1">
      <c r="A39" s="621"/>
      <c r="B39" s="621"/>
      <c r="C39" s="624"/>
      <c r="D39" s="634"/>
      <c r="E39" s="637"/>
      <c r="F39" s="627"/>
      <c r="G39" s="500"/>
      <c r="H39" s="616"/>
      <c r="I39" s="631"/>
      <c r="J39" s="610"/>
      <c r="K39" s="613"/>
      <c r="L39" s="613"/>
      <c r="M39" s="616"/>
    </row>
    <row r="40" spans="1:13" ht="15" customHeight="1">
      <c r="A40" s="619">
        <f>'7. Mapa Final'!A40</f>
        <v>4</v>
      </c>
      <c r="B40" s="619" t="str">
        <f>'7. Mapa Final'!B40</f>
        <v>Incumplimiento o demora en entrega de Documentos (Propuestas, Respuestas  a Peticiones, Informes</v>
      </c>
      <c r="C40" s="622" t="str">
        <f>'7. Mapa Final'!C40</f>
        <v>Incumplimiento de las metas establecidas</v>
      </c>
      <c r="D40" s="632" t="str">
        <f>'7. Mapa Final'!J40</f>
        <v>Muy Baja - 1</v>
      </c>
      <c r="E40" s="635" t="str">
        <f>'7. Mapa Final'!K40</f>
        <v>Moderado - 3</v>
      </c>
      <c r="F40" s="625" t="str">
        <f>'7. Mapa Final'!M40</f>
        <v>Moderado - 3</v>
      </c>
      <c r="G40" s="628" t="s">
        <v>406</v>
      </c>
      <c r="H40" s="614" t="s">
        <v>517</v>
      </c>
      <c r="I40" s="629"/>
      <c r="J40" s="608" t="s">
        <v>512</v>
      </c>
      <c r="K40" s="611">
        <v>45658</v>
      </c>
      <c r="L40" s="611">
        <v>45747</v>
      </c>
      <c r="M40" s="614" t="s">
        <v>518</v>
      </c>
    </row>
    <row r="41" spans="1:13">
      <c r="A41" s="620"/>
      <c r="B41" s="620"/>
      <c r="C41" s="623"/>
      <c r="D41" s="633"/>
      <c r="E41" s="636"/>
      <c r="F41" s="626"/>
      <c r="G41" s="499"/>
      <c r="H41" s="615"/>
      <c r="I41" s="630"/>
      <c r="J41" s="609"/>
      <c r="K41" s="612"/>
      <c r="L41" s="612"/>
      <c r="M41" s="615"/>
    </row>
    <row r="42" spans="1:13">
      <c r="A42" s="620"/>
      <c r="B42" s="620"/>
      <c r="C42" s="623"/>
      <c r="D42" s="633"/>
      <c r="E42" s="636"/>
      <c r="F42" s="626"/>
      <c r="G42" s="499"/>
      <c r="H42" s="615"/>
      <c r="I42" s="630"/>
      <c r="J42" s="609"/>
      <c r="K42" s="612"/>
      <c r="L42" s="612"/>
      <c r="M42" s="615"/>
    </row>
    <row r="43" spans="1:13">
      <c r="A43" s="620"/>
      <c r="B43" s="620"/>
      <c r="C43" s="623"/>
      <c r="D43" s="633"/>
      <c r="E43" s="636"/>
      <c r="F43" s="626"/>
      <c r="G43" s="499"/>
      <c r="H43" s="615"/>
      <c r="I43" s="630"/>
      <c r="J43" s="609"/>
      <c r="K43" s="612"/>
      <c r="L43" s="612"/>
      <c r="M43" s="615"/>
    </row>
    <row r="44" spans="1:13">
      <c r="A44" s="620"/>
      <c r="B44" s="620"/>
      <c r="C44" s="623"/>
      <c r="D44" s="633"/>
      <c r="E44" s="636"/>
      <c r="F44" s="626"/>
      <c r="G44" s="499"/>
      <c r="H44" s="615"/>
      <c r="I44" s="630"/>
      <c r="J44" s="609"/>
      <c r="K44" s="612"/>
      <c r="L44" s="612"/>
      <c r="M44" s="615"/>
    </row>
    <row r="45" spans="1:13">
      <c r="A45" s="620"/>
      <c r="B45" s="620"/>
      <c r="C45" s="623"/>
      <c r="D45" s="633"/>
      <c r="E45" s="636"/>
      <c r="F45" s="626"/>
      <c r="G45" s="499"/>
      <c r="H45" s="615"/>
      <c r="I45" s="630"/>
      <c r="J45" s="609"/>
      <c r="K45" s="612"/>
      <c r="L45" s="612"/>
      <c r="M45" s="615"/>
    </row>
    <row r="46" spans="1:13">
      <c r="A46" s="620"/>
      <c r="B46" s="620"/>
      <c r="C46" s="623"/>
      <c r="D46" s="633"/>
      <c r="E46" s="636"/>
      <c r="F46" s="626"/>
      <c r="G46" s="499"/>
      <c r="H46" s="615"/>
      <c r="I46" s="630"/>
      <c r="J46" s="609"/>
      <c r="K46" s="612"/>
      <c r="L46" s="612"/>
      <c r="M46" s="615"/>
    </row>
    <row r="47" spans="1:13">
      <c r="A47" s="620"/>
      <c r="B47" s="620"/>
      <c r="C47" s="623"/>
      <c r="D47" s="633"/>
      <c r="E47" s="636"/>
      <c r="F47" s="626"/>
      <c r="G47" s="499"/>
      <c r="H47" s="615"/>
      <c r="I47" s="630"/>
      <c r="J47" s="609"/>
      <c r="K47" s="612"/>
      <c r="L47" s="612"/>
      <c r="M47" s="615"/>
    </row>
    <row r="48" spans="1:13">
      <c r="A48" s="620"/>
      <c r="B48" s="620"/>
      <c r="C48" s="623"/>
      <c r="D48" s="633"/>
      <c r="E48" s="636"/>
      <c r="F48" s="626"/>
      <c r="G48" s="499"/>
      <c r="H48" s="615"/>
      <c r="I48" s="630"/>
      <c r="J48" s="609"/>
      <c r="K48" s="612"/>
      <c r="L48" s="612"/>
      <c r="M48" s="615"/>
    </row>
    <row r="49" spans="1:13" ht="15.75" customHeight="1" thickBot="1">
      <c r="A49" s="621"/>
      <c r="B49" s="621"/>
      <c r="C49" s="624"/>
      <c r="D49" s="634"/>
      <c r="E49" s="637"/>
      <c r="F49" s="627"/>
      <c r="G49" s="500"/>
      <c r="H49" s="616"/>
      <c r="I49" s="631"/>
      <c r="J49" s="610"/>
      <c r="K49" s="613"/>
      <c r="L49" s="613"/>
      <c r="M49" s="616"/>
    </row>
    <row r="50" spans="1:13" ht="15" customHeight="1">
      <c r="A50" s="619">
        <f>'7. Mapa Final'!A50</f>
        <v>5</v>
      </c>
      <c r="B50" s="619" t="str">
        <f>'7. Mapa Final'!B50</f>
        <v>Ofrecer, prometer, entregar, aceptar o solicitar una ventaja indebida para buscar agilizar medeidad de descongestión o informe de seguimiento a medidas</v>
      </c>
      <c r="C50" s="622" t="str">
        <f>'7. Mapa Final'!C50</f>
        <v>Incumplimiento de las metas establecidas</v>
      </c>
      <c r="D50" s="632" t="str">
        <f>'7. Mapa Final'!J50</f>
        <v>Muy Baja - 1</v>
      </c>
      <c r="E50" s="635" t="str">
        <f>'7. Mapa Final'!K50</f>
        <v>Menor - 2</v>
      </c>
      <c r="F50" s="625" t="str">
        <f>'7. Mapa Final'!M50</f>
        <v>Bajo - 2</v>
      </c>
      <c r="G50" s="628" t="s">
        <v>406</v>
      </c>
      <c r="H50" s="614" t="s">
        <v>519</v>
      </c>
      <c r="I50" s="629"/>
      <c r="J50" s="608" t="s">
        <v>512</v>
      </c>
      <c r="K50" s="611">
        <v>45658</v>
      </c>
      <c r="L50" s="611">
        <v>45747</v>
      </c>
      <c r="M50" s="614" t="s">
        <v>520</v>
      </c>
    </row>
    <row r="51" spans="1:13">
      <c r="A51" s="620"/>
      <c r="B51" s="620"/>
      <c r="C51" s="623"/>
      <c r="D51" s="633"/>
      <c r="E51" s="636"/>
      <c r="F51" s="626"/>
      <c r="G51" s="499"/>
      <c r="H51" s="615"/>
      <c r="I51" s="630"/>
      <c r="J51" s="609"/>
      <c r="K51" s="612"/>
      <c r="L51" s="612"/>
      <c r="M51" s="615"/>
    </row>
    <row r="52" spans="1:13">
      <c r="A52" s="620"/>
      <c r="B52" s="620"/>
      <c r="C52" s="623"/>
      <c r="D52" s="633"/>
      <c r="E52" s="636"/>
      <c r="F52" s="626"/>
      <c r="G52" s="499"/>
      <c r="H52" s="615"/>
      <c r="I52" s="630"/>
      <c r="J52" s="609"/>
      <c r="K52" s="612"/>
      <c r="L52" s="612"/>
      <c r="M52" s="615"/>
    </row>
    <row r="53" spans="1:13">
      <c r="A53" s="620"/>
      <c r="B53" s="620"/>
      <c r="C53" s="623"/>
      <c r="D53" s="633"/>
      <c r="E53" s="636"/>
      <c r="F53" s="626"/>
      <c r="G53" s="499"/>
      <c r="H53" s="615"/>
      <c r="I53" s="630"/>
      <c r="J53" s="609"/>
      <c r="K53" s="612"/>
      <c r="L53" s="612"/>
      <c r="M53" s="615"/>
    </row>
    <row r="54" spans="1:13">
      <c r="A54" s="620"/>
      <c r="B54" s="620"/>
      <c r="C54" s="623"/>
      <c r="D54" s="633"/>
      <c r="E54" s="636"/>
      <c r="F54" s="626"/>
      <c r="G54" s="499"/>
      <c r="H54" s="615"/>
      <c r="I54" s="630"/>
      <c r="J54" s="609"/>
      <c r="K54" s="612"/>
      <c r="L54" s="612"/>
      <c r="M54" s="615"/>
    </row>
    <row r="55" spans="1:13">
      <c r="A55" s="620"/>
      <c r="B55" s="620"/>
      <c r="C55" s="623"/>
      <c r="D55" s="633"/>
      <c r="E55" s="636"/>
      <c r="F55" s="626"/>
      <c r="G55" s="499"/>
      <c r="H55" s="615"/>
      <c r="I55" s="630"/>
      <c r="J55" s="609"/>
      <c r="K55" s="612"/>
      <c r="L55" s="612"/>
      <c r="M55" s="615"/>
    </row>
    <row r="56" spans="1:13">
      <c r="A56" s="620"/>
      <c r="B56" s="620"/>
      <c r="C56" s="623"/>
      <c r="D56" s="633"/>
      <c r="E56" s="636"/>
      <c r="F56" s="626"/>
      <c r="G56" s="499"/>
      <c r="H56" s="615"/>
      <c r="I56" s="630"/>
      <c r="J56" s="609"/>
      <c r="K56" s="612"/>
      <c r="L56" s="612"/>
      <c r="M56" s="615"/>
    </row>
    <row r="57" spans="1:13">
      <c r="A57" s="620"/>
      <c r="B57" s="620"/>
      <c r="C57" s="623"/>
      <c r="D57" s="633"/>
      <c r="E57" s="636"/>
      <c r="F57" s="626"/>
      <c r="G57" s="499"/>
      <c r="H57" s="615"/>
      <c r="I57" s="630"/>
      <c r="J57" s="609"/>
      <c r="K57" s="612"/>
      <c r="L57" s="612"/>
      <c r="M57" s="615"/>
    </row>
    <row r="58" spans="1:13">
      <c r="A58" s="620"/>
      <c r="B58" s="620"/>
      <c r="C58" s="623"/>
      <c r="D58" s="633"/>
      <c r="E58" s="636"/>
      <c r="F58" s="626"/>
      <c r="G58" s="499"/>
      <c r="H58" s="615"/>
      <c r="I58" s="630"/>
      <c r="J58" s="609"/>
      <c r="K58" s="612"/>
      <c r="L58" s="612"/>
      <c r="M58" s="615"/>
    </row>
    <row r="59" spans="1:13" ht="15.75" customHeight="1" thickBot="1">
      <c r="A59" s="621"/>
      <c r="B59" s="621"/>
      <c r="C59" s="624"/>
      <c r="D59" s="634"/>
      <c r="E59" s="637"/>
      <c r="F59" s="627"/>
      <c r="G59" s="500"/>
      <c r="H59" s="616"/>
      <c r="I59" s="631"/>
      <c r="J59" s="610"/>
      <c r="K59" s="613"/>
      <c r="L59" s="613"/>
      <c r="M59" s="616"/>
    </row>
  </sheetData>
  <mergeCells count="82">
    <mergeCell ref="K40:K49"/>
    <mergeCell ref="L40:L49"/>
    <mergeCell ref="M40:M49"/>
    <mergeCell ref="A50:A59"/>
    <mergeCell ref="B50:B59"/>
    <mergeCell ref="C50:C59"/>
    <mergeCell ref="D50:D59"/>
    <mergeCell ref="E50:E59"/>
    <mergeCell ref="F50:F59"/>
    <mergeCell ref="G50:G59"/>
    <mergeCell ref="H50:H59"/>
    <mergeCell ref="I50:I59"/>
    <mergeCell ref="J50:J59"/>
    <mergeCell ref="K50:K59"/>
    <mergeCell ref="L50:L59"/>
    <mergeCell ref="M50:M59"/>
    <mergeCell ref="F40:F49"/>
    <mergeCell ref="G40:G49"/>
    <mergeCell ref="H40:H49"/>
    <mergeCell ref="I40:I49"/>
    <mergeCell ref="J40:J49"/>
    <mergeCell ref="A40:A49"/>
    <mergeCell ref="B40:B49"/>
    <mergeCell ref="C40:C49"/>
    <mergeCell ref="D40:D49"/>
    <mergeCell ref="E40:E49"/>
    <mergeCell ref="F30:F39"/>
    <mergeCell ref="G20:G29"/>
    <mergeCell ref="H20:H29"/>
    <mergeCell ref="I20:I29"/>
    <mergeCell ref="G30:G39"/>
    <mergeCell ref="H30:H39"/>
    <mergeCell ref="I30:I39"/>
    <mergeCell ref="A30:A39"/>
    <mergeCell ref="A20:A29"/>
    <mergeCell ref="C20:C29"/>
    <mergeCell ref="D10:D19"/>
    <mergeCell ref="E10:E19"/>
    <mergeCell ref="B30:B39"/>
    <mergeCell ref="C30:C39"/>
    <mergeCell ref="D20:D29"/>
    <mergeCell ref="E20:E29"/>
    <mergeCell ref="D30:D39"/>
    <mergeCell ref="E30:E39"/>
    <mergeCell ref="K20:K29"/>
    <mergeCell ref="L20:L29"/>
    <mergeCell ref="M20:M29"/>
    <mergeCell ref="B10:B19"/>
    <mergeCell ref="B20:B29"/>
    <mergeCell ref="F20:F29"/>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s>
  <conditionalFormatting sqref="A7:B7">
    <cfRule type="containsText" dxfId="43" priority="715" operator="containsText" text="4- Bajo">
      <formula>NOT(ISERROR(SEARCH("4- Bajo",A7)))</formula>
    </cfRule>
    <cfRule type="containsText" dxfId="42" priority="714" operator="containsText" text="3- Bajo">
      <formula>NOT(ISERROR(SEARCH("3- Bajo",A7)))</formula>
    </cfRule>
    <cfRule type="containsText" dxfId="41" priority="713" operator="containsText" text="4- Moderado">
      <formula>NOT(ISERROR(SEARCH("4- Moderado",A7)))</formula>
    </cfRule>
    <cfRule type="containsText" dxfId="40" priority="712" operator="containsText" text="6- Moderado">
      <formula>NOT(ISERROR(SEARCH("6- Moderado",A7)))</formula>
    </cfRule>
    <cfRule type="containsText" dxfId="39" priority="716" operator="containsText" text="1- Bajo">
      <formula>NOT(ISERROR(SEARCH("1- Bajo",A7)))</formula>
    </cfRule>
    <cfRule type="containsText" dxfId="38" priority="711" operator="containsText" text="3- Moderado">
      <formula>NOT(ISERROR(SEARCH("3- Moderado",A7)))</formula>
    </cfRule>
  </conditionalFormatting>
  <conditionalFormatting sqref="A40:C40">
    <cfRule type="containsText" dxfId="37" priority="36" operator="containsText" text="4- Bajo">
      <formula>NOT(ISERROR(SEARCH("4- Bajo",A40)))</formula>
    </cfRule>
    <cfRule type="containsText" dxfId="36" priority="32" operator="containsText" text="3- Moderado">
      <formula>NOT(ISERROR(SEARCH("3- Moderado",A40)))</formula>
    </cfRule>
    <cfRule type="containsText" dxfId="35" priority="33" operator="containsText" text="6- Moderado">
      <formula>NOT(ISERROR(SEARCH("6- Moderado",A40)))</formula>
    </cfRule>
    <cfRule type="containsText" dxfId="34" priority="34" operator="containsText" text="4- Moderado">
      <formula>NOT(ISERROR(SEARCH("4- Moderado",A40)))</formula>
    </cfRule>
    <cfRule type="containsText" dxfId="33" priority="35" operator="containsText" text="3- Bajo">
      <formula>NOT(ISERROR(SEARCH("3- Bajo",A40)))</formula>
    </cfRule>
    <cfRule type="containsText" dxfId="32" priority="37" operator="containsText" text="1- Bajo">
      <formula>NOT(ISERROR(SEARCH("1- Bajo",A40)))</formula>
    </cfRule>
  </conditionalFormatting>
  <conditionalFormatting sqref="A50:C50">
    <cfRule type="containsText" dxfId="31" priority="12" operator="containsText" text="6- Moderado">
      <formula>NOT(ISERROR(SEARCH("6- Moderado",A50)))</formula>
    </cfRule>
    <cfRule type="containsText" dxfId="30" priority="13" operator="containsText" text="4- Moderado">
      <formula>NOT(ISERROR(SEARCH("4- Moderado",A50)))</formula>
    </cfRule>
    <cfRule type="containsText" dxfId="29" priority="14" operator="containsText" text="3- Bajo">
      <formula>NOT(ISERROR(SEARCH("3- Bajo",A50)))</formula>
    </cfRule>
    <cfRule type="containsText" dxfId="28" priority="15" operator="containsText" text="4- Bajo">
      <formula>NOT(ISERROR(SEARCH("4- Bajo",A50)))</formula>
    </cfRule>
    <cfRule type="containsText" dxfId="27" priority="16" operator="containsText" text="1- Bajo">
      <formula>NOT(ISERROR(SEARCH("1- Bajo",A50)))</formula>
    </cfRule>
    <cfRule type="containsText" dxfId="26" priority="11" operator="containsText" text="3- Moderado">
      <formula>NOT(ISERROR(SEARCH("3- Moderado",A50)))</formula>
    </cfRule>
  </conditionalFormatting>
  <conditionalFormatting sqref="A10:E10 A20:E20 A30:E30 D40:E40 D50:E50">
    <cfRule type="containsText" dxfId="25" priority="687" operator="containsText" text="3- Moderado">
      <formula>NOT(ISERROR(SEARCH("3- Moderado",A10)))</formula>
    </cfRule>
    <cfRule type="containsText" dxfId="24" priority="688" operator="containsText" text="6- Moderado">
      <formula>NOT(ISERROR(SEARCH("6- Moderado",A10)))</formula>
    </cfRule>
    <cfRule type="containsText" dxfId="23" priority="689" operator="containsText" text="4- Moderado">
      <formula>NOT(ISERROR(SEARCH("4- Moderado",A10)))</formula>
    </cfRule>
    <cfRule type="containsText" dxfId="22" priority="690" operator="containsText" text="3- Bajo">
      <formula>NOT(ISERROR(SEARCH("3- Bajo",A10)))</formula>
    </cfRule>
    <cfRule type="containsText" dxfId="21" priority="691" operator="containsText" text="4- Bajo">
      <formula>NOT(ISERROR(SEARCH("4- Bajo",A10)))</formula>
    </cfRule>
    <cfRule type="containsText" dxfId="20" priority="692" operator="containsText" text="1- Bajo">
      <formula>NOT(ISERROR(SEARCH("1- Bajo",A10)))</formula>
    </cfRule>
  </conditionalFormatting>
  <conditionalFormatting sqref="C8:F8">
    <cfRule type="containsText" dxfId="19" priority="43" operator="containsText" text="3- Moderado">
      <formula>NOT(ISERROR(SEARCH("3- Moderado",C8)))</formula>
    </cfRule>
    <cfRule type="containsText" dxfId="18" priority="44" operator="containsText" text="6- Moderado">
      <formula>NOT(ISERROR(SEARCH("6- Moderado",C8)))</formula>
    </cfRule>
    <cfRule type="containsText" dxfId="17" priority="45" operator="containsText" text="4- Moderado">
      <formula>NOT(ISERROR(SEARCH("4- Moderado",C8)))</formula>
    </cfRule>
    <cfRule type="containsText" dxfId="16" priority="46" operator="containsText" text="3- Bajo">
      <formula>NOT(ISERROR(SEARCH("3- Bajo",C8)))</formula>
    </cfRule>
    <cfRule type="containsText" dxfId="15" priority="47" operator="containsText" text="4- Bajo">
      <formula>NOT(ISERROR(SEARCH("4- Bajo",C8)))</formula>
    </cfRule>
    <cfRule type="containsText" dxfId="14" priority="48" operator="containsText" text="1- Bajo">
      <formula>NOT(ISERROR(SEARCH("1- Bajo",C8)))</formula>
    </cfRule>
  </conditionalFormatting>
  <conditionalFormatting sqref="D10:D59">
    <cfRule type="containsText" dxfId="13" priority="601" operator="containsText" text="Alta">
      <formula>NOT(ISERROR(SEARCH("Alta",D10)))</formula>
    </cfRule>
    <cfRule type="containsText" dxfId="12" priority="602" operator="containsText" text="Baja">
      <formula>NOT(ISERROR(SEARCH("Baja",D10)))</formula>
    </cfRule>
    <cfRule type="containsText" dxfId="11" priority="603" operator="containsText" text="Muy Baja">
      <formula>NOT(ISERROR(SEARCH("Muy Baja",D10)))</formula>
    </cfRule>
    <cfRule type="containsText" dxfId="10" priority="620" operator="containsText" text="Media">
      <formula>NOT(ISERROR(SEARCH("Media",D10)))</formula>
    </cfRule>
    <cfRule type="containsText" dxfId="9" priority="600" operator="containsText" text="Muy Alta">
      <formula>NOT(ISERROR(SEARCH("Muy Alta",D10)))</formula>
    </cfRule>
  </conditionalFormatting>
  <conditionalFormatting sqref="E10:E59">
    <cfRule type="containsText" dxfId="8" priority="599" operator="containsText" text="Leve">
      <formula>NOT(ISERROR(SEARCH("Leve",E10)))</formula>
    </cfRule>
    <cfRule type="containsText" dxfId="7" priority="598" operator="containsText" text="Menor">
      <formula>NOT(ISERROR(SEARCH("Menor",E10)))</formula>
    </cfRule>
    <cfRule type="containsText" dxfId="6" priority="597" operator="containsText" text="Mayor">
      <formula>NOT(ISERROR(SEARCH("Mayor",E10)))</formula>
    </cfRule>
    <cfRule type="containsText" dxfId="5" priority="596" operator="containsText" text="Catastrófico">
      <formula>NOT(ISERROR(SEARCH("Catastrófico",E10)))</formula>
    </cfRule>
  </conditionalFormatting>
  <conditionalFormatting sqref="E10:F59">
    <cfRule type="containsText" dxfId="4" priority="619" operator="containsText" text="Moderado">
      <formula>NOT(ISERROR(SEARCH("Moderado",E10)))</formula>
    </cfRule>
  </conditionalFormatting>
  <conditionalFormatting sqref="F10:F59">
    <cfRule type="containsText" dxfId="3" priority="756" operator="containsText" text="Bajo">
      <formula>NOT(ISERROR(SEARCH("Bajo",F10)))</formula>
    </cfRule>
    <cfRule type="containsText" dxfId="2" priority="757" operator="containsText" text="Moderado">
      <formula>NOT(ISERROR(SEARCH("Moderado",F10)))</formula>
    </cfRule>
    <cfRule type="containsText" dxfId="1" priority="758" operator="containsText" text="Alto">
      <formula>NOT(ISERROR(SEARCH("Alto",F10)))</formula>
    </cfRule>
    <cfRule type="containsText" dxfId="0" priority="759" operator="containsText" text="Extremo">
      <formula>NOT(ISERROR(SEARCH("Extremo",F10)))</formula>
    </cfRule>
    <cfRule type="colorScale" priority="760">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F564828-C570-4062-AE3E-9C83C6AD3AA8}"/>
    <dataValidation allowBlank="1" showInputMessage="1" showErrorMessage="1" prompt="Seleccionar si el responsable es el responsable de las acciones es el nivel central" sqref="I7:I8" xr:uid="{D52A869E-F608-43B5-9A44-4705F123F72E}"/>
    <dataValidation allowBlank="1" showInputMessage="1" showErrorMessage="1" prompt="Describir las actividades que se van a desarrollar para el proyecto" sqref="H7" xr:uid="{32701F6F-1F0D-4AA9-90CC-2F2AB8047871}"/>
    <dataValidation allowBlank="1" showInputMessage="1" showErrorMessage="1" prompt="Registrar qué factor  que ocasina el riesgo: un facot identtficado el contexto._x000a_O  personas, recursos, estilo de direccion , factores externos, , codiciones ambientales" sqref="C8" xr:uid="{4062888F-3D4E-4C97-A326-051E1173E97D}"/>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87554F9C-A25F-4FC9-AF7B-293E906B5A72}">
          <x14:formula1>
            <xm:f>'9- Matriz de Calor '!$S$8:$S$11</xm:f>
          </x14:formula1>
          <xm:sqref>G10:G59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1E31B3BA-E0EC-4DA6-AD6E-9A6696A39F01}">
  <ds:schemaRefs>
    <ds:schemaRef ds:uri="http://schemas.microsoft.com/sharepoint/v3/contenttype/forms"/>
  </ds:schemaRefs>
</ds:datastoreItem>
</file>

<file path=customXml/itemProps2.xml><?xml version="1.0" encoding="utf-8"?>
<ds:datastoreItem xmlns:ds="http://schemas.openxmlformats.org/officeDocument/2006/customXml" ds:itemID="{F794E46E-F857-42E8-BE08-327812EAE8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4378FC5-9C53-4A0E-B1CC-5094C44FEEF7}">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3</vt:i4>
      </vt:variant>
    </vt:vector>
  </HeadingPairs>
  <TitlesOfParts>
    <vt:vector size="14" baseType="lpstr">
      <vt:lpstr>1- Presentacion </vt:lpstr>
      <vt:lpstr>Conceptos 37001</vt:lpstr>
      <vt:lpstr>Análisis de Contexto </vt:lpstr>
      <vt:lpstr>Estrategias</vt:lpstr>
      <vt:lpstr>4- Instructivo Riesgos </vt:lpstr>
      <vt:lpstr>5-. Identificación de Riesgos</vt:lpstr>
      <vt:lpstr>6. Valoración Controles</vt:lpstr>
      <vt:lpstr>7. Mapa Final</vt:lpstr>
      <vt:lpstr>8- Politicas de administracion </vt:lpstr>
      <vt:lpstr>9- Matriz de Calor </vt:lpstr>
      <vt:lpstr>Seguimiento 1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Despacho 01 Consejo Seccional Judicatura - Córdoba - M</cp:lastModifiedBy>
  <cp:revision/>
  <dcterms:created xsi:type="dcterms:W3CDTF">2021-04-16T16:11:31Z</dcterms:created>
  <dcterms:modified xsi:type="dcterms:W3CDTF">2025-06-24T23:04:23Z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